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данные'!$31:$31</definedName>
  </definedNames>
  <calcPr calcId="152511"/>
</workbook>
</file>

<file path=xl/calcChain.xml><?xml version="1.0" encoding="utf-8"?>
<calcChain xmlns="http://schemas.openxmlformats.org/spreadsheetml/2006/main">
  <c r="J119" i="8" l="1"/>
  <c r="J120" i="8" s="1"/>
  <c r="M47" i="16" l="1"/>
  <c r="M46" i="16"/>
  <c r="M50" i="16"/>
  <c r="M48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9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8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1" i="16"/>
  <c r="M152" i="16"/>
  <c r="M153" i="16"/>
  <c r="M154" i="16"/>
  <c r="M155" i="16"/>
  <c r="M156" i="16"/>
  <c r="M157" i="16"/>
  <c r="M158" i="16"/>
  <c r="M159" i="16"/>
  <c r="M162" i="16"/>
  <c r="M163" i="16"/>
  <c r="J15" i="16"/>
  <c r="G15" i="16"/>
  <c r="J13" i="16"/>
  <c r="G13" i="16"/>
  <c r="J12" i="16"/>
  <c r="G12" i="16"/>
  <c r="J11" i="16"/>
  <c r="G11" i="16"/>
  <c r="J25" i="8"/>
  <c r="G25" i="8"/>
  <c r="J23" i="8"/>
  <c r="G23" i="8"/>
  <c r="J22" i="8"/>
  <c r="G22" i="8"/>
  <c r="G21" i="8"/>
  <c r="J14" i="16"/>
  <c r="G14" i="16"/>
  <c r="J24" i="8"/>
  <c r="G24" i="8"/>
  <c r="A18" i="16"/>
  <c r="A26" i="8"/>
  <c r="M178" i="16"/>
  <c r="M165" i="16"/>
  <c r="M168" i="16"/>
  <c r="M172" i="16"/>
  <c r="M170" i="16"/>
  <c r="M171" i="16"/>
  <c r="M169" i="16"/>
  <c r="M176" i="16"/>
  <c r="M164" i="16"/>
  <c r="M166" i="16"/>
  <c r="M177" i="16"/>
  <c r="M175" i="16"/>
  <c r="M173" i="16"/>
  <c r="M167" i="16"/>
  <c r="M174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8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8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8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8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8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8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8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<sst xmlns="http://schemas.openxmlformats.org/spreadsheetml/2006/main" count="1167" uniqueCount="897">
  <si>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</si>
  <si>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</si>
  <si>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</si>
  <si>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</si>
  <si>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</si>
  <si>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</si>
  <si>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</si>
  <si>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</si>
  <si>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</si>
  <si>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</si>
  <si>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</si>
  <si>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</si>
  <si>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</si>
  <si>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</si>
  <si>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</si>
  <si>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</si>
  <si>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</si>
  <si>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</si>
  <si>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</si>
  <si>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</si>
  <si>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</si>
  <si>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</si>
  <si>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</si>
  <si>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</si>
  <si>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</si>
  <si>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</si>
  <si>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</si>
  <si>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</si>
  <si>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</si>
  <si>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</si>
  <si>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</si>
  <si>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</si>
  <si>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</si>
  <si>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</si>
  <si>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</si>
  <si>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 земельного участка по адресу: город Челябинск, Металлургический район, ул. Алма-Атинская,71-б</t>
  </si>
  <si>
    <t>Объект:Газопровод низкого давления от точки подключения до границ земельного участка по адресу: город Челябинск, Металлургический район, ул. Алма-Атинская,71-б</t>
  </si>
  <si>
    <t>на Газопровод низкого давления от точки подключения до границ земельного участка по адресу: город Челябинск, Металлургический район, ул. Алма-Атинская,71-б</t>
  </si>
  <si>
    <t>Основание:Договор № 654-П от 12.08.2016г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</si>
  <si>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</si>
  <si>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</si>
  <si>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>Раздел 1. Разборка и восстановление щебеночного покрытия проезда 133,4 м2 ,h=0,2м</t>
  </si>
  <si>
    <t>ТЕР27-03-008-02
Разборка покрытий и оснований щебеночных
100 м3 конструкций</t>
  </si>
  <si>
    <t>0,2668
133.4*0.2/100</t>
  </si>
  <si>
    <t>471
_____
60,83</t>
  </si>
  <si>
    <t>125
_____
16</t>
  </si>
  <si>
    <t>822
_____
204</t>
  </si>
  <si>
    <t>ТЕР27-03-001-01
Исправление профиля оснований щебеночных: с добавлением нового материала
1000 м2 площади основания</t>
  </si>
  <si>
    <t>0,1334
133.4/1000</t>
  </si>
  <si>
    <t>637,02
_____
8225,25</t>
  </si>
  <si>
    <t>5308,28
_____
715,95</t>
  </si>
  <si>
    <t>85
_____
1097</t>
  </si>
  <si>
    <t>708
_____
96</t>
  </si>
  <si>
    <t>1068
_____
5041</t>
  </si>
  <si>
    <t>4337
_____
1201</t>
  </si>
  <si>
    <t>Итого по разделу 1 Разборка и восстановление щебеночного покрытия проезда 133,4 м2 ,h=0,2м</t>
  </si>
  <si>
    <t>Раздел 2. ЗЕМЛЯНЫЕ РАБОТЫ</t>
  </si>
  <si>
    <t>ТЕР01-02-057-02
Разработка мокрого грунта вручную в траншеях глубиной до 2 м без креплений с откосами, группа грунтов: 2
(Прил.1.12 п.3.184 Разработка и обратная засыпка вручную сильно налипающего на инструменты грунта: 2 группы ОЗП=1,15; ТЗ=1,15)
100 м3 грунта</t>
  </si>
  <si>
    <t>0,027
2.7/100</t>
  </si>
  <si>
    <t>ТЕР01-01-013-08
Разработка мокрого грунта с погрузкой на автомобили-самосвалы экскаваторами с ковшом вместимостью: 0,65 (0,5-1) м3, группа грунтов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</si>
  <si>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0,0177
17,7/1000</t>
  </si>
  <si>
    <t>123,75
_____
4,88</t>
  </si>
  <si>
    <t>4805,11
_____
594,4</t>
  </si>
  <si>
    <t>85
_____
11</t>
  </si>
  <si>
    <t>551
_____
132</t>
  </si>
  <si>
    <t>ТЕР01-02-057-03
Разработка мокрого грунта вручную в траншеях глубиной до 2 м без креплений с откосами, группа грунтов 3
(Прил.1.12 п.3.185 Разработка и обратная засыпка вручную сильно налипающего на инструменты грунта: 3 группы ОЗП=1,2; ТЗ=1,2)
100 м3 грунта</t>
  </si>
  <si>
    <t>0,051
5,1/100</t>
  </si>
  <si>
    <t>ТЕР01-01-013-09
Разработка мокрого грунта с погрузкой на автомобили-самосвалы экскаваторами с ковшом вместимостью 0,65 (0,5-1) м3,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</si>
  <si>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0,0342
34,2/1000</t>
  </si>
  <si>
    <t>162,26
_____
6,1</t>
  </si>
  <si>
    <t>6287,68
_____
777,8</t>
  </si>
  <si>
    <t>215
_____
27</t>
  </si>
  <si>
    <t>70
_____
1</t>
  </si>
  <si>
    <t>1394
_____
334</t>
  </si>
  <si>
    <t>ТЕР01-02-057-03
Разработка грунта вручную в траншеях глубиной до 2 м без креплений с откосами, группа грунтов: 3
100 м3 грунта</t>
  </si>
  <si>
    <t>0,105
10,5/100</t>
  </si>
  <si>
    <t>ТЕР01-01-013-09
Разработка грунта с погрузкой на автомобили-самосвалы экскаваторами с ковшом вместимостью 0,65 (0,5-1) м3, группа грунтов 3
1000 м3 грунта</t>
  </si>
  <si>
    <t>0,0705
70.5/1000</t>
  </si>
  <si>
    <t>147,51
_____
6,1</t>
  </si>
  <si>
    <t>5716,07
_____
707,09</t>
  </si>
  <si>
    <t>10
_____
1</t>
  </si>
  <si>
    <t>403
_____
50</t>
  </si>
  <si>
    <t>131
_____
2</t>
  </si>
  <si>
    <t>2612
_____
627</t>
  </si>
  <si>
    <t>ТЕР23-01-001-01
Устройство основания под трубопроводы песчаного,h=0.1м
10 м3 основания</t>
  </si>
  <si>
    <t>0,46
4.6/10</t>
  </si>
  <si>
    <t>105,37
_____
1287</t>
  </si>
  <si>
    <t>39,04
_____
4,26</t>
  </si>
  <si>
    <t>48
_____
592</t>
  </si>
  <si>
    <t>18
_____
2</t>
  </si>
  <si>
    <t>610
_____
1704</t>
  </si>
  <si>
    <t>84
_____
25</t>
  </si>
  <si>
    <t>ТЕР01-02-061-02
Засыпка вручную траншей, пазух котлованов и ям,( песком на h= 0.2 м) группа грунтов 2
100 м3 грунта</t>
  </si>
  <si>
    <t>0,134
13.4/100</t>
  </si>
  <si>
    <t>ТЕР01-01-033-02
Засыпка (песком) траншей и котлованов с перемещением грунта до 5 м бульдозерами мощностью 59 кВт (80 л.с.), группа грунтов 2
1000 м3 грунта</t>
  </si>
  <si>
    <t>0,0646
64.6/1000</t>
  </si>
  <si>
    <t>633,41
_____
124,36</t>
  </si>
  <si>
    <t>41
_____
8</t>
  </si>
  <si>
    <t>353
_____
101</t>
  </si>
  <si>
    <t>ТЕР01-01-033-02
Засыпка траншей и котлованов с перемещением грунта до 5 м бульдозерами мощностью 59 кВт (80 л.с.), группа грунтов 2
1000 м3 грунта</t>
  </si>
  <si>
    <t>0,0581
58.1/1000</t>
  </si>
  <si>
    <t>37
_____
7</t>
  </si>
  <si>
    <t>317
_____
91</t>
  </si>
  <si>
    <t>ТЕР01-02-005-01
Уплотнение грунта пневматическими трамбовками, группа грунтов: 1-2
100 м3 уплотненного грунта</t>
  </si>
  <si>
    <t>1,227
(64.6+58.1)/100</t>
  </si>
  <si>
    <t>199,9
_____
36,97</t>
  </si>
  <si>
    <t>245
_____
45</t>
  </si>
  <si>
    <t>1585
_____
570</t>
  </si>
  <si>
    <t>ТССЦ-408-0122
Песок природный для строительных работ средний
м3</t>
  </si>
  <si>
    <t>85,8
(13.4+64.6)*1.1</t>
  </si>
  <si>
    <t xml:space="preserve">
_____
117</t>
  </si>
  <si>
    <t xml:space="preserve">
_____
10039</t>
  </si>
  <si>
    <t xml:space="preserve">
_____
28897</t>
  </si>
  <si>
    <t>ТССЦпг-01-01-01-039
Погрузочные работы при автомобильных перевозках: грунта растительного слоя (земля, перегной)
1 т груза</t>
  </si>
  <si>
    <t>35,685
(2,7+5,1+10.5)*1,95</t>
  </si>
  <si>
    <t>ТЕР01-01-016-02
Работа на отвале, группа грунтов 2-3
1000 м3 грунта</t>
  </si>
  <si>
    <t>0,0826
82.6/1000</t>
  </si>
  <si>
    <t>35,99
_____
4,88</t>
  </si>
  <si>
    <t>357,63
_____
64,83</t>
  </si>
  <si>
    <t>30
_____
5</t>
  </si>
  <si>
    <t>37
_____
2</t>
  </si>
  <si>
    <t>242
_____
67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</si>
  <si>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</si>
  <si>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161,07
82.6*1.95</t>
  </si>
  <si>
    <t>Итого по разделу 2 ЗЕМЛЯНЫЕ РАБОТЫ</t>
  </si>
  <si>
    <t>Раздел 3. ПРОКЛАДКА  ПЭ  УЧАСТКОВ  ГАЗОПРОВОДА    Ф63х5.8 мм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</si>
  <si>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</si>
  <si>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0,46
46/100</t>
  </si>
  <si>
    <t>76,72
_____
5,27</t>
  </si>
  <si>
    <t>35
_____
3</t>
  </si>
  <si>
    <t>444
_____
5</t>
  </si>
  <si>
    <t>ТССЦ-507-2055
Труба ПЭ 80 SDR 11, наружный диаметр 63 мм (ГОСТ Р 50838-95)
10 м</t>
  </si>
  <si>
    <t>4,6
46/10</t>
  </si>
  <si>
    <t xml:space="preserve">
_____
300</t>
  </si>
  <si>
    <t xml:space="preserve">
_____
1380</t>
  </si>
  <si>
    <t xml:space="preserve">
_____
8463</t>
  </si>
  <si>
    <t>ТЕР24-02-005-02
Установка перехода на газопроводе из полиэтиленовых труб в горизонтальной плоскости, диаметр отвода: 63 мм
1 шт</t>
  </si>
  <si>
    <t>16,54
_____
180,9</t>
  </si>
  <si>
    <t>33
_____
362</t>
  </si>
  <si>
    <t>416
_____
686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</si>
  <si>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</si>
  <si>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</si>
  <si>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90</t>
  </si>
  <si>
    <t xml:space="preserve">
_____
136</t>
  </si>
  <si>
    <t>ТССЦ-507-0778
Переход «полиэтилен-сталь 63х57»
шт.</t>
  </si>
  <si>
    <t xml:space="preserve">
_____
385</t>
  </si>
  <si>
    <t xml:space="preserve">
_____
656</t>
  </si>
  <si>
    <t>ТССЦ-507-0728
Заглушка полиэтиленовая с электроспиралью, диаметр 63 мм
шт.</t>
  </si>
  <si>
    <t xml:space="preserve">
_____
170</t>
  </si>
  <si>
    <t xml:space="preserve">
_____
781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</si>
  <si>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</si>
  <si>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</si>
  <si>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35
_____
358</t>
  </si>
  <si>
    <t>444
_____
667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</si>
  <si>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</t>
  </si>
  <si>
    <t>0,046
46/1000</t>
  </si>
  <si>
    <t>87,77
_____
1,76</t>
  </si>
  <si>
    <t>410,69
_____
41,06</t>
  </si>
  <si>
    <t>19
_____
2</t>
  </si>
  <si>
    <t>105
_____
24</t>
  </si>
  <si>
    <t>ТССЦ-507-3538
Лента сигнальная "Газ" ЛСГ 200
м</t>
  </si>
  <si>
    <t xml:space="preserve">
_____
0,3</t>
  </si>
  <si>
    <t xml:space="preserve">
_____
14</t>
  </si>
  <si>
    <t xml:space="preserve">
_____
53</t>
  </si>
  <si>
    <t>Итого по разделу 3 ПРОКЛАДКА  ПЭ  УЧАСТКОВ  ГАЗОПРОВОДА    Ф63х5.8 мм</t>
  </si>
  <si>
    <t>Раздел 4. ПРОКЛАДКА СТАЛЬНЫХ   УЧАСТКОВ  ГАЗОПРОВОДА  НИЗКОГО   ДАВЛЕНИЯ   Ф57х3,5мм</t>
  </si>
  <si>
    <t>Стальной участок на выходе из земли  Ф57х3.5 мм</t>
  </si>
  <si>
    <t>ТЕР24-02-030-01
Укладка в траншею изолированных стальных газопроводов условным диаметром до 50 мм
100 м трубопровода
1 151,80 = 6 306,84 - 101 x 51,04</t>
  </si>
  <si>
    <t>0,024
2.4/100</t>
  </si>
  <si>
    <t>227,93
_____
4,03</t>
  </si>
  <si>
    <t>919,84
_____
102,06</t>
  </si>
  <si>
    <t>5
_____
1</t>
  </si>
  <si>
    <t>22
_____
2</t>
  </si>
  <si>
    <t>69
_____
1</t>
  </si>
  <si>
    <t>126
_____
31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</si>
  <si>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(МАТ=1,02 к расх.)
м</t>
  </si>
  <si>
    <t xml:space="preserve">
_____
30,8</t>
  </si>
  <si>
    <t xml:space="preserve">
_____
132</t>
  </si>
  <si>
    <t xml:space="preserve">
_____
778</t>
  </si>
  <si>
    <t>ТЕР24-02-021-01
Изоляция комбинированным мастично-ленточным материалом типа ленты &lt;Лиам&gt; газопроводов диаметром 57 мм
1 м2</t>
  </si>
  <si>
    <t>0,432
0,18*2.4</t>
  </si>
  <si>
    <t>23,4
_____
180,68</t>
  </si>
  <si>
    <t>88,16
_____
14,3</t>
  </si>
  <si>
    <t>10
_____
78</t>
  </si>
  <si>
    <t>38
_____
6</t>
  </si>
  <si>
    <t>127
_____
226</t>
  </si>
  <si>
    <t>211
_____
78</t>
  </si>
  <si>
    <t>Устройство футляра Ф108х4.0мм   на выходе газопровода Ф 57 х3.5  мм из земли, - 1шт</t>
  </si>
  <si>
    <t>ТЕР22-01-011-03
Укладка стальных водопроводных труб диаметром 100 мм
1 км трубопровода</t>
  </si>
  <si>
    <t>0,0006
0,6/1000</t>
  </si>
  <si>
    <t>4620,77
_____
688,91</t>
  </si>
  <si>
    <t>3798,6
_____
644,89</t>
  </si>
  <si>
    <t>14
_____
5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</si>
  <si>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</si>
  <si>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</si>
  <si>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</si>
  <si>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237</t>
  </si>
  <si>
    <t>ТЕР22-05-003-01
Протаскивание в футляр Ду 100 стальных труб диаметром 57 мм
100 м трубы, уложенной в футляр</t>
  </si>
  <si>
    <t>0,006
0.6/100</t>
  </si>
  <si>
    <t>1026,3
_____
1111,06</t>
  </si>
  <si>
    <t>6
_____
7</t>
  </si>
  <si>
    <t>77
_____
39</t>
  </si>
  <si>
    <t>ТЕР22-02-010-03
Нанесение весьма усиленной антикоррозионной изоляции из полимерных липких лент на стальные трубопроводы диаметром 100 мм
1 км трубопровода</t>
  </si>
  <si>
    <t>0,0006
0.6/1000</t>
  </si>
  <si>
    <t>2735,14
_____
24350,57</t>
  </si>
  <si>
    <t>1127,89
_____
110,47</t>
  </si>
  <si>
    <t>2
_____
14</t>
  </si>
  <si>
    <t>21
_____
42</t>
  </si>
  <si>
    <t>3
_____
1</t>
  </si>
  <si>
    <t>ТССЦ-509-0068
Обертка защитная на полиэтиленовой основе «Полилен-0»
м2</t>
  </si>
  <si>
    <t xml:space="preserve">
_____
33,41</t>
  </si>
  <si>
    <t xml:space="preserve">
_____
8</t>
  </si>
  <si>
    <t xml:space="preserve">
_____
33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</si>
  <si>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</si>
  <si>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</si>
  <si>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</si>
  <si>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103
_____
156</t>
  </si>
  <si>
    <t>ТЕР24-02-041-01
Надземная прокладка стальных газопроводов на металлических опорах, условный диаметр газопровода 50 мм
100 м газопровода</t>
  </si>
  <si>
    <t>0,031
3.1/100</t>
  </si>
  <si>
    <t>232,58
_____
200,73</t>
  </si>
  <si>
    <t>1591,9
_____
205,71</t>
  </si>
  <si>
    <t>7
_____
7</t>
  </si>
  <si>
    <t>49
_____
6</t>
  </si>
  <si>
    <t>91
_____
24</t>
  </si>
  <si>
    <t>274
_____
80</t>
  </si>
  <si>
    <t>ТЕР22-03-014-01
Приварка фланцев к стальным трубопроводам диаметром: 50 мм
1 фланец
34,41 = 78,21 - 1 x 43,80</t>
  </si>
  <si>
    <t>5,19
_____
1,15</t>
  </si>
  <si>
    <t>28,07
_____
4,08</t>
  </si>
  <si>
    <t>10
_____
3</t>
  </si>
  <si>
    <t>56
_____
8</t>
  </si>
  <si>
    <t>130
_____
18</t>
  </si>
  <si>
    <t>342
_____
103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</si>
  <si>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</si>
  <si>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</si>
  <si>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</si>
  <si>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1408</t>
  </si>
  <si>
    <t>ТЕР22-03-001-05
Установка фасонных частей стальных сварных диаметром 100-250 мм
1 т фасонных частей</t>
  </si>
  <si>
    <t>0,0012
0,6*2/1000</t>
  </si>
  <si>
    <t>4960,28
_____
14919,4</t>
  </si>
  <si>
    <t>11806,75
_____
1684,6</t>
  </si>
  <si>
    <t>6
_____
18</t>
  </si>
  <si>
    <t>14
_____
2</t>
  </si>
  <si>
    <t>75
_____
139</t>
  </si>
  <si>
    <t>86
_____
25</t>
  </si>
  <si>
    <t>ТЕРм12-10-001-01
Бобышки, штуцеры на условное давление до 10 МПа
100 шт.</t>
  </si>
  <si>
    <t>0,01
1/100</t>
  </si>
  <si>
    <t>795,26
_____
2433,91</t>
  </si>
  <si>
    <t>8
_____
25</t>
  </si>
  <si>
    <t>100
_____
305</t>
  </si>
  <si>
    <t>ТЕР13-03-002-04
Огрунтовка металлических поверхностей газопровода Ф 57 мм , грунтовкой ГФ-021
100 м2 окрашиваемой поверхности</t>
  </si>
  <si>
    <t>0,00558
0,18*3.1/100</t>
  </si>
  <si>
    <t>71,47
_____
250,36</t>
  </si>
  <si>
    <t>10,15
_____
0,12</t>
  </si>
  <si>
    <t xml:space="preserve">
_____
2</t>
  </si>
  <si>
    <t>5
_____
6</t>
  </si>
  <si>
    <t>ТЕР13-03-004-26
Окраска металлических огрунтованных поверхностей эмалью ПФ-115
100 м2 окрашиваемой поверхности</t>
  </si>
  <si>
    <t>43,93
_____
388,48</t>
  </si>
  <si>
    <t>6,8
_____
0,12</t>
  </si>
  <si>
    <t>3
_____
9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</si>
  <si>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</si>
  <si>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</si>
  <si>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0,02
2/100</t>
  </si>
  <si>
    <t>759,42
_____
1010,46</t>
  </si>
  <si>
    <t>3046,09
_____
349,22</t>
  </si>
  <si>
    <t>15
_____
20</t>
  </si>
  <si>
    <t>61
_____
7</t>
  </si>
  <si>
    <t>191
_____
83</t>
  </si>
  <si>
    <t>384
_____
88</t>
  </si>
  <si>
    <t>ТССЦ-401-0023
Бетон тяжелый, крупность заполнителя более 40 мм, класс В7,5 (М 100)
м3</t>
  </si>
  <si>
    <t>0,14
0,07*2</t>
  </si>
  <si>
    <t xml:space="preserve">
_____
538</t>
  </si>
  <si>
    <t xml:space="preserve">
_____
75</t>
  </si>
  <si>
    <t xml:space="preserve">
_____
384</t>
  </si>
  <si>
    <t>ТССЦ-403-1216
Столбы оград 1С 18б /бетон В15 (М200), объем 0,04 м3, расход ар-ры 6,9 кг/ (серия 3.017-3)
шт.</t>
  </si>
  <si>
    <t xml:space="preserve">
_____
144,79</t>
  </si>
  <si>
    <t xml:space="preserve">
_____
290</t>
  </si>
  <si>
    <t xml:space="preserve">
_____
1760</t>
  </si>
  <si>
    <t>ТЕР27-09-012-01
Установка табличек
100 знаков</t>
  </si>
  <si>
    <t>743,82
_____
489,12</t>
  </si>
  <si>
    <t>15
_____
10</t>
  </si>
  <si>
    <t>187
_____
73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</si>
  <si>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</si>
  <si>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</si>
  <si>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200</t>
  </si>
  <si>
    <t xml:space="preserve">
_____
617</t>
  </si>
  <si>
    <t>ТЕР27-09-002-06
Устройство металлических барьерных ограждений типа 11ДО высотой 0,75 м механизированным способом, шаг стоек: 1 м
100 м</t>
  </si>
  <si>
    <t>0,03
3/100</t>
  </si>
  <si>
    <t>741,75
_____
32,25</t>
  </si>
  <si>
    <t>22
_____
1</t>
  </si>
  <si>
    <t>104
_____
12</t>
  </si>
  <si>
    <t>ТССЦ-101-2529
Комплект металлоконструкций барьерного ограждения, марка 11ДО-1,1Ш/1,5-300
м</t>
  </si>
  <si>
    <t xml:space="preserve">
_____
723,37</t>
  </si>
  <si>
    <t xml:space="preserve">
_____
2170</t>
  </si>
  <si>
    <t xml:space="preserve">
_____
9039</t>
  </si>
  <si>
    <t>ТЕР13-03-002-04
Огрунтовка металлических поверхностей грунтовкой ГФ-021
100 м2 окрашиваемой поверхности</t>
  </si>
  <si>
    <t>0,0131
1.31/100</t>
  </si>
  <si>
    <t>1
_____
3</t>
  </si>
  <si>
    <t>12
_____
12</t>
  </si>
  <si>
    <t>0,013
1.3/100</t>
  </si>
  <si>
    <t>1
_____
5</t>
  </si>
  <si>
    <t>7
_____
21</t>
  </si>
  <si>
    <t>ТЕР27-04-001-02
Устройство подстилающих и выравнивающих слоев оснований: из песчано-гравийной смеси, дресвы
100 м3 материала основания (в плотном теле)</t>
  </si>
  <si>
    <t>0,003
0.3/100</t>
  </si>
  <si>
    <t>159,4
_____
21,77</t>
  </si>
  <si>
    <t>2493,5
_____
227,33</t>
  </si>
  <si>
    <t xml:space="preserve">
_____
1</t>
  </si>
  <si>
    <t>7
_____
1</t>
  </si>
  <si>
    <t>40
_____
9</t>
  </si>
  <si>
    <t>ТССЦ-408-0201
Смесь песчано-гравийная природная обогащенная с содержанием гравия 15-25 %
м3</t>
  </si>
  <si>
    <t>0,33
0,3*1.1</t>
  </si>
  <si>
    <t xml:space="preserve">
_____
105</t>
  </si>
  <si>
    <t xml:space="preserve">
_____
35</t>
  </si>
  <si>
    <t xml:space="preserve">
_____
123</t>
  </si>
  <si>
    <t>Итого по разделу 4 ПРОКЛАДКА СТАЛЬНЫХ   УЧАСТКОВ  ГАЗОПРОВОДА  НИЗКОГО   ДАВЛЕНИЯ   Ф57х3,5мм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</si>
  <si>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</si>
  <si>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</si>
  <si>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</si>
  <si>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15
_____
6</t>
  </si>
  <si>
    <t>185
_____
11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</si>
  <si>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</si>
  <si>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0,00432
0,18*2.4/100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</si>
  <si>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</si>
  <si>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</si>
  <si>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</si>
  <si>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477
_____
70</t>
  </si>
  <si>
    <t>ТЕР24-02-120-01
Очистка полости трубопровода продувкой воздухом, условный диаметр газопровода: до 50 мм
100 м трубопровода</t>
  </si>
  <si>
    <t>0,503
50.3/100</t>
  </si>
  <si>
    <t>12,55
_____
2,43</t>
  </si>
  <si>
    <t>6
_____
1</t>
  </si>
  <si>
    <t>41
_____
15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</si>
  <si>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</si>
  <si>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</si>
  <si>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21
_____
5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</si>
  <si>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</si>
  <si>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</si>
  <si>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</si>
  <si>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5335
_____
1070</t>
  </si>
  <si>
    <t>Итого по разделу 5 ИСПЫТАНИЯ ГАЗОПРОВОДА  НИЗКОГО ДАВЛЕНИЯ</t>
  </si>
  <si>
    <t>Итого прямые затраты по смете</t>
  </si>
  <si>
    <t>1379
_____
17913</t>
  </si>
  <si>
    <t>4704
_____
388</t>
  </si>
  <si>
    <t>17358
_____
62711</t>
  </si>
  <si>
    <t>27523
_____
4898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</si>
  <si>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</si>
  <si>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</si>
  <si>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25, 40, 54)</t>
  </si>
  <si>
    <t xml:space="preserve">
_____
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</si>
  <si>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</si>
  <si>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</si>
  <si>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</si>
  <si>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</si>
  <si>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</si>
  <si>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</si>
  <si>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</si>
  <si>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</si>
  <si>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</si>
  <si>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</si>
  <si>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</si>
  <si>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</si>
  <si>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</si>
  <si>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</si>
  <si>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</si>
  <si>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</si>
  <si>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</si>
  <si>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119,24
</t>
  </si>
  <si>
    <t>1-2-0</t>
  </si>
  <si>
    <t>Рабочий строитель (ср 2)</t>
  </si>
  <si>
    <t xml:space="preserve">9,86
</t>
  </si>
  <si>
    <t xml:space="preserve">123,98
</t>
  </si>
  <si>
    <t>1-2-3</t>
  </si>
  <si>
    <t>Рабочий строитель (ср 2,3)</t>
  </si>
  <si>
    <t xml:space="preserve">10,14
</t>
  </si>
  <si>
    <t xml:space="preserve">127,5
</t>
  </si>
  <si>
    <t>1-2-4</t>
  </si>
  <si>
    <t>Рабочий строитель (ср 2,4)</t>
  </si>
  <si>
    <t xml:space="preserve">10,23
</t>
  </si>
  <si>
    <t xml:space="preserve">128,57
</t>
  </si>
  <si>
    <t>1-2-5</t>
  </si>
  <si>
    <t>Рабочий строитель (ср 2,5)</t>
  </si>
  <si>
    <t xml:space="preserve">10,33
</t>
  </si>
  <si>
    <t xml:space="preserve">129,95
</t>
  </si>
  <si>
    <t>1-2-9</t>
  </si>
  <si>
    <t>Рабочий строитель (ср 2,9)</t>
  </si>
  <si>
    <t xml:space="preserve">10,69
</t>
  </si>
  <si>
    <t xml:space="preserve">134,38
</t>
  </si>
  <si>
    <t>1-3-0</t>
  </si>
  <si>
    <t>Рабочий строитель (ср 3)</t>
  </si>
  <si>
    <t xml:space="preserve">10,78
</t>
  </si>
  <si>
    <t xml:space="preserve">135,6
</t>
  </si>
  <si>
    <t>1-3-1</t>
  </si>
  <si>
    <t>Рабочий строитель (ср 3,1)</t>
  </si>
  <si>
    <t xml:space="preserve">10,92
</t>
  </si>
  <si>
    <t xml:space="preserve">137,28
</t>
  </si>
  <si>
    <t>1-3-2</t>
  </si>
  <si>
    <t>Рабочий строитель (ср 3,2)</t>
  </si>
  <si>
    <t xml:space="preserve">11,05
</t>
  </si>
  <si>
    <t xml:space="preserve">138,96
</t>
  </si>
  <si>
    <t>1-3-4</t>
  </si>
  <si>
    <t>Рабочий строитель (ср 3,4)</t>
  </si>
  <si>
    <t xml:space="preserve">11,34
</t>
  </si>
  <si>
    <t xml:space="preserve">142,63
</t>
  </si>
  <si>
    <t>1-3-5</t>
  </si>
  <si>
    <t>Рабочий строитель (ср 3,5)</t>
  </si>
  <si>
    <t xml:space="preserve">11,47
</t>
  </si>
  <si>
    <t xml:space="preserve">144,16
</t>
  </si>
  <si>
    <t>1-3-9</t>
  </si>
  <si>
    <t>Рабочий строитель (ср 3,9)</t>
  </si>
  <si>
    <t xml:space="preserve">12,03
</t>
  </si>
  <si>
    <t xml:space="preserve">151,2
</t>
  </si>
  <si>
    <t>1-4-0</t>
  </si>
  <si>
    <t>Рабочий ...</t>
  </si>
  <si>
    <t xml:space="preserve">12,16
</t>
  </si>
  <si>
    <t xml:space="preserve">152,88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</si>
  <si>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</si>
  <si>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</si>
  <si>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</si>
  <si>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</si>
  <si>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</si>
  <si>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159,91
</t>
  </si>
  <si>
    <t>1-4-5</t>
  </si>
  <si>
    <t>Рабочий строитель (ср 4,5)</t>
  </si>
  <si>
    <t xml:space="preserve">13,09
</t>
  </si>
  <si>
    <t xml:space="preserve">164,5
</t>
  </si>
  <si>
    <t>1-4-7</t>
  </si>
  <si>
    <t>Рабочий строитель (ср 4,7)</t>
  </si>
  <si>
    <t xml:space="preserve">13,46
</t>
  </si>
  <si>
    <t xml:space="preserve">169,23
</t>
  </si>
  <si>
    <t>1-5-0</t>
  </si>
  <si>
    <t>Рабочий строитель (ср 5)</t>
  </si>
  <si>
    <t xml:space="preserve">14,02
</t>
  </si>
  <si>
    <t xml:space="preserve">176,27
</t>
  </si>
  <si>
    <t>1-6-0</t>
  </si>
  <si>
    <t>Рабочий монтажник (ср 6)</t>
  </si>
  <si>
    <t xml:space="preserve">16,33
</t>
  </si>
  <si>
    <t xml:space="preserve">205,31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</si>
  <si>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</si>
  <si>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</si>
  <si>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</si>
  <si>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</si>
  <si>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</si>
  <si>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</si>
  <si>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</si>
  <si>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№ 56/1</t>
  </si>
  <si>
    <t>Тракторы на гусеничном ходу при работе на других видах строительства 59 кВт (80 л.с.)</t>
  </si>
  <si>
    <t xml:space="preserve">75,09
</t>
  </si>
  <si>
    <t xml:space="preserve">550
</t>
  </si>
  <si>
    <t>Тракторы на гусеничном ходу при работе на других видах строительства 79 кВт (108 л.с.)</t>
  </si>
  <si>
    <t xml:space="preserve">83,99
</t>
  </si>
  <si>
    <t xml:space="preserve">643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</si>
  <si>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</si>
  <si>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</si>
  <si>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</si>
  <si>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</si>
  <si>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</si>
  <si>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524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</si>
  <si>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</si>
  <si>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</si>
  <si>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</si>
  <si>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</si>
  <si>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</si>
  <si>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230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</si>
  <si>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</si>
  <si>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</si>
  <si>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</si>
  <si>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</si>
  <si>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</si>
  <si>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</si>
  <si>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</si>
  <si>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</si>
  <si>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</si>
  <si>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</si>
  <si>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160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</si>
  <si>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</si>
  <si>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</si>
  <si>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</si>
  <si>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</si>
  <si>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</si>
  <si>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413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</si>
  <si>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</si>
  <si>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</si>
  <si>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897
</t>
  </si>
  <si>
    <t>Бульдозеры при работе на других видах строительства 59 кВт (80 л.с.)</t>
  </si>
  <si>
    <t xml:space="preserve">71,41
</t>
  </si>
  <si>
    <t xml:space="preserve">616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</si>
  <si>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</si>
  <si>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</si>
  <si>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</si>
  <si>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</si>
  <si>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</si>
  <si>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</si>
  <si>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ЧелСЦена, ноябрь 2017 г., ч.2</t>
  </si>
  <si>
    <t>Автогрейдеры среднего типа 99 кВт (135 л.с.)</t>
  </si>
  <si>
    <t xml:space="preserve">154,8
</t>
  </si>
  <si>
    <t xml:space="preserve">1014
</t>
  </si>
  <si>
    <t>Катки дорожные самоходные гладкие 8 т</t>
  </si>
  <si>
    <t xml:space="preserve">83,58
</t>
  </si>
  <si>
    <t xml:space="preserve">570
</t>
  </si>
  <si>
    <t>Катки дорожные самоходные гладкие 13 т</t>
  </si>
  <si>
    <t xml:space="preserve">125,65
</t>
  </si>
  <si>
    <t xml:space="preserve">773
</t>
  </si>
  <si>
    <t>Катки на пневмоколесном ходу 30 т</t>
  </si>
  <si>
    <t xml:space="preserve">217,21
</t>
  </si>
  <si>
    <t xml:space="preserve">1147
</t>
  </si>
  <si>
    <t>Котлы битумные передвижные 400 л</t>
  </si>
  <si>
    <t xml:space="preserve">32,24
</t>
  </si>
  <si>
    <t xml:space="preserve">109
</t>
  </si>
  <si>
    <t>Машины поливомоечные 6000 л</t>
  </si>
  <si>
    <t xml:space="preserve">121,07
</t>
  </si>
  <si>
    <t xml:space="preserve">667
</t>
  </si>
  <si>
    <t>Установка сваебойная самоходная для устройства барьерных ограждений, мощность молота 600-1060 Дж</t>
  </si>
  <si>
    <t xml:space="preserve">273,52
</t>
  </si>
  <si>
    <t xml:space="preserve">1375,04
</t>
  </si>
  <si>
    <t>Агрегаты сварочные двухпостовые для ручной сварки на тракторе 79 кВт (108 л.с.)</t>
  </si>
  <si>
    <t xml:space="preserve">112,26
</t>
  </si>
  <si>
    <t xml:space="preserve">683
</t>
  </si>
  <si>
    <t>Трубоукладчики для труб диаметром до 400 мм грузоподъемностью 6,3 т</t>
  </si>
  <si>
    <t xml:space="preserve">129,46
</t>
  </si>
  <si>
    <t xml:space="preserve">731
</t>
  </si>
  <si>
    <t>Тракторы на пневмоколесном ходу 29 кВт (40 л.с.)</t>
  </si>
  <si>
    <t xml:space="preserve">49,99
</t>
  </si>
  <si>
    <t xml:space="preserve">354,16
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</si>
  <si>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</si>
  <si>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</si>
  <si>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</si>
  <si>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</si>
  <si>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</si>
  <si>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</si>
  <si>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</si>
  <si>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</si>
  <si>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</si>
  <si>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</si>
  <si>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</si>
  <si>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</si>
  <si>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</si>
  <si>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</si>
  <si>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</si>
  <si>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</si>
  <si>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</si>
  <si>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</si>
  <si>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№ 56/1  (331101-1)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</si>
  <si>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</si>
  <si>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</si>
  <si>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27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</si>
  <si>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</si>
  <si>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</si>
  <si>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</si>
  <si>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</si>
  <si>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</si>
  <si>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</si>
  <si>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</si>
  <si>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</si>
  <si>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</si>
  <si>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</si>
  <si>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</si>
  <si>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</si>
  <si>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</si>
  <si>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</si>
  <si>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</si>
  <si>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</si>
  <si>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</si>
  <si>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>Автомобиль бортовой ЗИЛ 433110 с краном-манипулятором БАКМ 890</t>
  </si>
  <si>
    <t xml:space="preserve">352,04
</t>
  </si>
  <si>
    <t xml:space="preserve">990,66
</t>
  </si>
  <si>
    <t>Автомобиль-самосвал, грузоподъемность до 7 т</t>
  </si>
  <si>
    <t xml:space="preserve">105,37
</t>
  </si>
  <si>
    <t xml:space="preserve">761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</si>
  <si>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</si>
  <si>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</si>
  <si>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</si>
  <si>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</si>
  <si>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</si>
  <si>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</si>
  <si>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</si>
  <si>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 xml:space="preserve">                    Материалы - класс груза не определен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</si>
  <si>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</si>
  <si>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</si>
  <si>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</si>
  <si>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</si>
  <si>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                    Материалы - класс груза I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</si>
  <si>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</si>
  <si>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</si>
  <si>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</si>
  <si>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</si>
  <si>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17335,94
</t>
  </si>
  <si>
    <t>МТРиЭ ЧО, Пост.от 10.11.2017 г. №56/1, п.102</t>
  </si>
  <si>
    <t>101-0782</t>
  </si>
  <si>
    <t>Поковки из квадратных заготовок, масса 1,8 кг</t>
  </si>
  <si>
    <t xml:space="preserve">10190
</t>
  </si>
  <si>
    <t xml:space="preserve">75610,58
</t>
  </si>
  <si>
    <t>МТРиЭ ЧО, Пост.от 10.11.2017 г. №56/1,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</si>
  <si>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</si>
  <si>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</si>
  <si>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</si>
  <si>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</si>
  <si>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97,75
</t>
  </si>
  <si>
    <t>Среднее (11.06.420, 11.06.4201)/42.8*22.12</t>
  </si>
  <si>
    <t>101-1703</t>
  </si>
  <si>
    <t>Прокладки резиновые (пластина техническая прессованная)</t>
  </si>
  <si>
    <t xml:space="preserve">22,8
</t>
  </si>
  <si>
    <t xml:space="preserve">134,91
</t>
  </si>
  <si>
    <t>Среднее (11.06.409,11.06.413,11.06.412,11.06.410,11.06.420)</t>
  </si>
  <si>
    <t>101-2467</t>
  </si>
  <si>
    <t>Растворитель марки Р-4</t>
  </si>
  <si>
    <t xml:space="preserve">16570
</t>
  </si>
  <si>
    <t xml:space="preserve">71221,18
</t>
  </si>
  <si>
    <t>Среднее (14.01.401, 14.01.402)</t>
  </si>
  <si>
    <t>103-1009</t>
  </si>
  <si>
    <t>Фасонные стальные сварные части, диаметр до 800 мм</t>
  </si>
  <si>
    <t xml:space="preserve">13960
</t>
  </si>
  <si>
    <t xml:space="preserve">109595,62
</t>
  </si>
  <si>
    <t>МТРиЭ ЧО, Пост.от 10.11.2017 г. №56/1, п.198</t>
  </si>
  <si>
    <t>408-0014</t>
  </si>
  <si>
    <t>Щебень из природного камня для строительных работ марка 800, фракция 10-20 мм</t>
  </si>
  <si>
    <t xml:space="preserve">м3
</t>
  </si>
  <si>
    <t xml:space="preserve">125
</t>
  </si>
  <si>
    <t xml:space="preserve">613,2
</t>
  </si>
  <si>
    <t>Среднее (06.01.118.2, 06.01.090, 06.01.0295)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</si>
  <si>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</si>
  <si>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</si>
  <si>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</si>
  <si>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546,91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</si>
  <si>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</si>
  <si>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</si>
  <si>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</si>
  <si>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</si>
  <si>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336,8
</t>
  </si>
  <si>
    <t>МТРиЭ ЧО, Пост.от 10.11.2017 г. №56/1, п.095</t>
  </si>
  <si>
    <t>411-0001</t>
  </si>
  <si>
    <t>Вода</t>
  </si>
  <si>
    <t xml:space="preserve">3,11
</t>
  </si>
  <si>
    <t xml:space="preserve">26,36
</t>
  </si>
  <si>
    <t>Среднее (26.01.015, 26.01.017)</t>
  </si>
  <si>
    <t>411-0002</t>
  </si>
  <si>
    <t>Вода водопроводная</t>
  </si>
  <si>
    <t>ТССЦ-101-2529</t>
  </si>
  <si>
    <t>Комплект металлоконструкций барьерного ограждения, марка 11ДО-1,1Ш/1,5-300</t>
  </si>
  <si>
    <t xml:space="preserve">м
</t>
  </si>
  <si>
    <t xml:space="preserve">723,37
</t>
  </si>
  <si>
    <t xml:space="preserve">3012,91
</t>
  </si>
  <si>
    <t>МТРиЭ ЧО, Пост.от 10.11.2017 г. №56/1, п.533*0.052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</si>
  <si>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</si>
  <si>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</si>
  <si>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шт.
</t>
  </si>
  <si>
    <t xml:space="preserve">99,9
</t>
  </si>
  <si>
    <t xml:space="preserve">308,33
</t>
  </si>
  <si>
    <t>МТРиЭ ЧО, Пост.от 10.11.2017 г. №56/1, п.521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</si>
  <si>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</si>
  <si>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</si>
  <si>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</si>
  <si>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177,43
</t>
  </si>
  <si>
    <t>МТРиЭ ЧО, Пост.от 10.11.2017 г. №56/1,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</si>
  <si>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</si>
  <si>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</si>
  <si>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</si>
  <si>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395,55
</t>
  </si>
  <si>
    <t>МТРиЭ ЧО, Пост.от 10.11.2017 г. №56/1, п.188*10.3/1000</t>
  </si>
  <si>
    <t>ТССЦ-401-0023</t>
  </si>
  <si>
    <t>Бетон тяжелый, крупность заполнителя более 40 мм, класс В7,5 (М 100)</t>
  </si>
  <si>
    <t xml:space="preserve">538
</t>
  </si>
  <si>
    <t xml:space="preserve">2745,09
</t>
  </si>
  <si>
    <t>МТРиЭ ЧО, Пост.от 10.11.2017 г. №56/1, п.059</t>
  </si>
  <si>
    <t>ТССЦ-403-1216</t>
  </si>
  <si>
    <t>Столбы оград 1С 18б /бетон В15 (М200), объем 0,04 м3, расход ар-ры 6,9 кг/ (серия 3.017-3)</t>
  </si>
  <si>
    <t xml:space="preserve">144,79
</t>
  </si>
  <si>
    <t xml:space="preserve">879,88
</t>
  </si>
  <si>
    <t>01.13.091.2*0.04</t>
  </si>
  <si>
    <t>ТССЦ-408-0122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</si>
  <si>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</si>
  <si>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</si>
  <si>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</si>
  <si>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373,81
</t>
  </si>
  <si>
    <t>МТРиЭ ЧО, Пост.от 10.11.2017 г. №56/1, п.096</t>
  </si>
  <si>
    <t xml:space="preserve">                    Материалы - класс груза II</t>
  </si>
  <si>
    <t>101-0311</t>
  </si>
  <si>
    <t>Каболка</t>
  </si>
  <si>
    <t xml:space="preserve">26830
</t>
  </si>
  <si>
    <t xml:space="preserve">85941,49
</t>
  </si>
  <si>
    <t>К=1,1 МТРиЭ ЧО, Пост.от 10.11.2017 г. №56/1</t>
  </si>
  <si>
    <t>101-0322</t>
  </si>
  <si>
    <t>Керосин для технических целей марок КТ-1, КТ-2</t>
  </si>
  <si>
    <t xml:space="preserve">7840
</t>
  </si>
  <si>
    <t xml:space="preserve">49078,82
</t>
  </si>
  <si>
    <t>МТРиЭ ЧО, Пост.от 10.11.2017 г. №56/1, п.108</t>
  </si>
  <si>
    <t>101-1513</t>
  </si>
  <si>
    <t>Электроды диаметром 4 мм Э42</t>
  </si>
  <si>
    <t xml:space="preserve">11520
</t>
  </si>
  <si>
    <t xml:space="preserve">92336,03
</t>
  </si>
  <si>
    <t>08.07.006</t>
  </si>
  <si>
    <t>101-1529</t>
  </si>
  <si>
    <t>Электроды диаметром 6 мм Э42</t>
  </si>
  <si>
    <t xml:space="preserve">10660
</t>
  </si>
  <si>
    <t xml:space="preserve">68859,22
</t>
  </si>
  <si>
    <t>101-1530</t>
  </si>
  <si>
    <t>Электроды диаметром 6 мм Э42А</t>
  </si>
  <si>
    <t>101-1537</t>
  </si>
  <si>
    <t>Электроды диаметром 8 мм Э42</t>
  </si>
  <si>
    <t>101-1597</t>
  </si>
  <si>
    <t>Брезент</t>
  </si>
  <si>
    <t xml:space="preserve">м2
</t>
  </si>
  <si>
    <t xml:space="preserve">32,5
</t>
  </si>
  <si>
    <t xml:space="preserve">104,87
</t>
  </si>
  <si>
    <t>26.10.015</t>
  </si>
  <si>
    <t>101-1782</t>
  </si>
  <si>
    <t>Ткань мешочная</t>
  </si>
  <si>
    <t xml:space="preserve">10 м2
</t>
  </si>
  <si>
    <t xml:space="preserve">92,4
</t>
  </si>
  <si>
    <t xml:space="preserve">419,64
</t>
  </si>
  <si>
    <t>26.10.080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</si>
  <si>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</si>
  <si>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</si>
  <si>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</si>
  <si>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</si>
  <si>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</si>
  <si>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</si>
  <si>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101-2477</t>
  </si>
  <si>
    <t>Лента мастично-полимерная типа «Лиам»</t>
  </si>
  <si>
    <t xml:space="preserve">67,9
</t>
  </si>
  <si>
    <t xml:space="preserve">175,26
</t>
  </si>
  <si>
    <t>Среднее (10.02.206, 10.02.2061)</t>
  </si>
  <si>
    <t>101-2489</t>
  </si>
  <si>
    <t>Лента поливинилхлоридная липкая толщиной 0,4 мм</t>
  </si>
  <si>
    <t xml:space="preserve">15,4
</t>
  </si>
  <si>
    <t xml:space="preserve">44,7
</t>
  </si>
  <si>
    <t>10.02.202</t>
  </si>
  <si>
    <t>101-3271</t>
  </si>
  <si>
    <t>Фотопроявитель</t>
  </si>
  <si>
    <t xml:space="preserve">л
</t>
  </si>
  <si>
    <t xml:space="preserve">25,4
</t>
  </si>
  <si>
    <t xml:space="preserve">103,94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</si>
  <si>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</si>
  <si>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</si>
  <si>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</si>
  <si>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</si>
  <si>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</si>
  <si>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</si>
  <si>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</si>
  <si>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</si>
  <si>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</si>
  <si>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62,76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</si>
  <si>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</si>
  <si>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</si>
  <si>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</si>
  <si>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</si>
  <si>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4109,73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</si>
  <si>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</si>
  <si>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</si>
  <si>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</si>
  <si>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7365
</t>
  </si>
  <si>
    <t>МТРиЭ ЧО, Пост.от 10.11.2017 г. №56/1, п.176</t>
  </si>
  <si>
    <t>113-0163</t>
  </si>
  <si>
    <t>Смола эпоксидная марки ЭД-20</t>
  </si>
  <si>
    <t xml:space="preserve">58190
</t>
  </si>
  <si>
    <t xml:space="preserve">259718,96
</t>
  </si>
  <si>
    <t>11.02.254</t>
  </si>
  <si>
    <t>113-0359</t>
  </si>
  <si>
    <t>Обезжириватель «CAMISOLVE»</t>
  </si>
  <si>
    <t xml:space="preserve">79
</t>
  </si>
  <si>
    <t xml:space="preserve">328,66
</t>
  </si>
  <si>
    <t>Код ОКП 23 10 00</t>
  </si>
  <si>
    <t>301-3240</t>
  </si>
  <si>
    <t>Колпачки-заглушки 1"</t>
  </si>
  <si>
    <t xml:space="preserve">2,59
</t>
  </si>
  <si>
    <t xml:space="preserve">12,48
</t>
  </si>
  <si>
    <t>100.01.028*10.20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</si>
  <si>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</si>
  <si>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</si>
  <si>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</si>
  <si>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83969,71
</t>
  </si>
  <si>
    <t>Среднее (100.05.010,20.07.010*0, 20.07.0121)</t>
  </si>
  <si>
    <t>507-2611</t>
  </si>
  <si>
    <t>Заглушки полиэтиленовые для труб диаметром 63 мм</t>
  </si>
  <si>
    <t xml:space="preserve">10 шт.
</t>
  </si>
  <si>
    <t xml:space="preserve">263,62
</t>
  </si>
  <si>
    <t xml:space="preserve">562,08
</t>
  </si>
  <si>
    <t>20.09.004.9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</si>
  <si>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</si>
  <si>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</si>
  <si>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</si>
  <si>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310,38
</t>
  </si>
  <si>
    <t>20.09.004.5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</si>
  <si>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</si>
  <si>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</si>
  <si>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</si>
  <si>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</si>
  <si>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</si>
  <si>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</si>
  <si>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</si>
  <si>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</si>
  <si>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</si>
  <si>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</si>
  <si>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ТССЦ-507-0728</t>
  </si>
  <si>
    <t>Заглушка полиэтиленовая с электроспиралью, диаметр 63 мм</t>
  </si>
  <si>
    <t xml:space="preserve">170
</t>
  </si>
  <si>
    <t xml:space="preserve">780,66
</t>
  </si>
  <si>
    <t>20.09.004.23</t>
  </si>
  <si>
    <t>ТССЦ-507-0778</t>
  </si>
  <si>
    <t>Переход «полиэтилен-сталь 63х57»</t>
  </si>
  <si>
    <t xml:space="preserve">385
</t>
  </si>
  <si>
    <t xml:space="preserve">656,3
</t>
  </si>
  <si>
    <t>ТССЦ-507-0832</t>
  </si>
  <si>
    <t>Отвод 90° полиэтиленовый с удлиненным хвостовиком, диаметр 63 мм (ТУ2248-001-18425183-01)</t>
  </si>
  <si>
    <t xml:space="preserve">90,12
</t>
  </si>
  <si>
    <t xml:space="preserve">135,77
</t>
  </si>
  <si>
    <t>20.09.002.15</t>
  </si>
  <si>
    <t>ТССЦ-507-2055</t>
  </si>
  <si>
    <t>Труба ПЭ 80 SDR 11, наружный диаметр 63 мм (ГОСТ Р 50838-95)</t>
  </si>
  <si>
    <t xml:space="preserve">10 м
</t>
  </si>
  <si>
    <t xml:space="preserve">300
</t>
  </si>
  <si>
    <t xml:space="preserve">1839,8
</t>
  </si>
  <si>
    <t>15.02.050.4</t>
  </si>
  <si>
    <t>ТССЦ-507-2834</t>
  </si>
  <si>
    <t>Соединения изолирующие фланцевые на условное давление 0,6 мПа для труб диаметром до 50 мм</t>
  </si>
  <si>
    <t xml:space="preserve">компл.
</t>
  </si>
  <si>
    <t xml:space="preserve">211,17
</t>
  </si>
  <si>
    <t xml:space="preserve">1408,19
</t>
  </si>
  <si>
    <t>22.01.350.1</t>
  </si>
  <si>
    <t>ТССЦ-509-0068</t>
  </si>
  <si>
    <t xml:space="preserve">                    Материалы - класс груза III</t>
  </si>
  <si>
    <t>101-0324</t>
  </si>
  <si>
    <t>Кислород технический газообразный</t>
  </si>
  <si>
    <t xml:space="preserve">6,2
</t>
  </si>
  <si>
    <t xml:space="preserve">49,32
</t>
  </si>
  <si>
    <t>26.03.080</t>
  </si>
  <si>
    <t>101-0485</t>
  </si>
  <si>
    <t>Краска ХВ-161 перхлорвиниловая фасадная марок А, Б</t>
  </si>
  <si>
    <t xml:space="preserve">22130
</t>
  </si>
  <si>
    <t xml:space="preserve">88019,25
</t>
  </si>
  <si>
    <t>14.01.154</t>
  </si>
  <si>
    <t>101-1994</t>
  </si>
  <si>
    <t>Краски маркировочные МКЭ-4</t>
  </si>
  <si>
    <t xml:space="preserve">103
</t>
  </si>
  <si>
    <t xml:space="preserve">232,26
</t>
  </si>
  <si>
    <t>14.01.140.8</t>
  </si>
  <si>
    <t>101-2278</t>
  </si>
  <si>
    <t>Пропан-бутан, смесь техническая</t>
  </si>
  <si>
    <t xml:space="preserve">9,8
</t>
  </si>
  <si>
    <t xml:space="preserve">44,5
</t>
  </si>
  <si>
    <t>26.03.130</t>
  </si>
  <si>
    <t>108-0081</t>
  </si>
  <si>
    <t>Бобышки скошенные</t>
  </si>
  <si>
    <t xml:space="preserve">14,4
</t>
  </si>
  <si>
    <t xml:space="preserve">165,87
</t>
  </si>
  <si>
    <t>24.23.029</t>
  </si>
  <si>
    <t>113-0021</t>
  </si>
  <si>
    <t>Грунтовка ГФ-021 красно-коричневая</t>
  </si>
  <si>
    <t xml:space="preserve">18440
</t>
  </si>
  <si>
    <t xml:space="preserve">71186,14
</t>
  </si>
  <si>
    <t>МТРиЭ ЧО, Пост.от 10.11.2017 г. №56/1, п.219</t>
  </si>
  <si>
    <t>113-0228</t>
  </si>
  <si>
    <t>Эмаль ХВ-125 серебристая</t>
  </si>
  <si>
    <t xml:space="preserve">27280
</t>
  </si>
  <si>
    <t xml:space="preserve">110427,58
</t>
  </si>
  <si>
    <t>МТРиЭ ЧО, Пост.от 10.11.2017 г. №56/1, п.220</t>
  </si>
  <si>
    <t>113-0246</t>
  </si>
  <si>
    <t>Эмаль ПФ-115 серая</t>
  </si>
  <si>
    <t xml:space="preserve">19666,67
</t>
  </si>
  <si>
    <t xml:space="preserve">77970,41
</t>
  </si>
  <si>
    <t>14.01.1642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</si>
  <si>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</si>
  <si>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</si>
  <si>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</si>
  <si>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</si>
  <si>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</si>
  <si>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Удаленные и замененные ресурсы</t>
  </si>
  <si>
    <t>103-8007</t>
  </si>
  <si>
    <t>Трубы стальные изолированные двухслойным покрытием из экструдированного полиэтилена «СЭВИЛЕН», диаметр условного прохода 57 мм, толщина стенки 3,5 мм</t>
  </si>
  <si>
    <t xml:space="preserve">51,04
</t>
  </si>
  <si>
    <t>507-0983</t>
  </si>
  <si>
    <t>Фланцы стальные плоские приварные из стали ВСт3сп2, ВСт3сп3, давлением 1,0 МПа (10 кгс/см2), диаметром 50 мм</t>
  </si>
  <si>
    <t xml:space="preserve">43,8
</t>
  </si>
  <si>
    <t xml:space="preserve"> </t>
  </si>
  <si>
    <t>4 кв. 2017г.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</si>
  <si>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</si>
  <si>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</si>
  <si>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</si>
  <si>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</si>
  <si>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ЛОКАЛЬНАЯ СМЕТА 2</t>
  </si>
  <si>
    <t>ЛОКАЛЬНЫЙ РЕСУРСНЫЙ СМЕТНЫЙ РАСЧЕТ 2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</si>
  <si>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</si>
  <si>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</si>
  <si>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</si>
  <si>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</si>
  <si>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</si>
  <si>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</si>
  <si>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Стройка:Газопровод низкого давления от точки подключения до границы земельного участка по адресу: Г. Челябинск, Металлургичнский район, ул. Алма-Атинская, 71-Б</t>
  </si>
  <si>
    <t>Технологическое присоединение.</t>
  </si>
  <si>
    <t>Объект:Газопровод низкого давления от точки подключения до границы земельного участка по адресу: Г. Челябинск, Металлургический район, ул. Алма-Атинская, 71-Б</t>
  </si>
  <si>
    <t>Основание: смета 125.17-СМ</t>
  </si>
  <si>
    <t>НДС 18%</t>
  </si>
  <si>
    <t>ИТОГО по смете</t>
  </si>
  <si>
    <t>руб.</t>
  </si>
  <si>
    <t>Смета на сумму   165 369,92 рублей с НДС</t>
  </si>
  <si>
    <t>Подготовил инженер - сметчик</t>
  </si>
  <si>
    <t>_____________________ /Е.С.Кувалдина/</t>
  </si>
  <si>
    <t>Начальника УСиИ</t>
  </si>
  <si>
    <t xml:space="preserve">   </t>
  </si>
  <si>
    <t>_____________________ /В.О. Брябрин/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</si>
</sst>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0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0" xfId="23" applyFont="1" applyAlignment="1">
      <alignment horizontal="left"/>
    </xf>
    <xf numFmtId="0" fontId="8" fillId="0" borderId="0" xfId="23" applyFont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1000125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29"/>
  <sheetViews>
    <sheetView showGridLines="0" tabSelected="1" workbookViewId="0">
      <selection activeCell="AE107" sqref="AE107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12" ht="15.75" x14ac:dyDescent="0.25">
      <c r="A1" s="131" t="s">
        <v>878</v>
      </c>
      <c r="B1" s="131"/>
      <c r="H1" s="132" t="s">
        <v>879</v>
      </c>
      <c r="I1"/>
      <c r="J1"/>
    </row>
    <row r="2" spans="1:12" ht="15.75" x14ac:dyDescent="0.25">
      <c r="A2" s="131"/>
      <c r="H2" s="132"/>
      <c r="I2"/>
      <c r="J2"/>
    </row>
    <row r="3" spans="1:12" x14ac:dyDescent="0.2">
      <c r="A3" s="133" t="s">
        <v>891</v>
      </c>
      <c r="B3" s="133"/>
      <c r="H3" s="133" t="s">
        <v>891</v>
      </c>
      <c r="I3" s="133"/>
      <c r="J3" s="133"/>
    </row>
    <row r="4" spans="1:12" ht="15.75" x14ac:dyDescent="0.25">
      <c r="A4" s="134"/>
      <c r="H4" s="132"/>
      <c r="I4"/>
      <c r="J4"/>
    </row>
    <row r="5" spans="1:12" x14ac:dyDescent="0.2">
      <c r="A5" s="135" t="s">
        <v>880</v>
      </c>
      <c r="B5" s="135"/>
      <c r="H5" s="136" t="s">
        <v>881</v>
      </c>
      <c r="I5" s="136"/>
      <c r="J5" s="136"/>
    </row>
    <row r="6" spans="1:12" x14ac:dyDescent="0.2">
      <c r="A6" s="135" t="s">
        <v>882</v>
      </c>
      <c r="B6" s="135"/>
      <c r="H6" s="1" t="s">
        <v>883</v>
      </c>
    </row>
    <row r="8" spans="1:12" x14ac:dyDescent="0.2">
      <c r="A8" s="2"/>
      <c r="B8" s="2"/>
      <c r="C8" s="2"/>
      <c r="D8" s="2"/>
      <c r="E8" s="2"/>
      <c r="F8" s="2"/>
      <c r="G8" s="2"/>
      <c r="H8" s="2"/>
    </row>
    <row r="9" spans="1:12" s="5" customFormat="1" ht="12" x14ac:dyDescent="0.2">
      <c r="A9" s="3"/>
      <c r="B9" s="4"/>
      <c r="C9" s="4"/>
      <c r="D9" s="4"/>
    </row>
    <row r="10" spans="1:12" s="5" customFormat="1" ht="12" x14ac:dyDescent="0.2">
      <c r="A10" s="94" t="s">
        <v>884</v>
      </c>
      <c r="B10" s="4"/>
      <c r="C10" s="4"/>
      <c r="D10" s="4"/>
    </row>
    <row r="11" spans="1:12" s="5" customFormat="1" ht="12" x14ac:dyDescent="0.2">
      <c r="A11" s="94"/>
      <c r="B11" s="4" t="s">
        <v>885</v>
      </c>
      <c r="C11" s="4"/>
      <c r="D11" s="4"/>
    </row>
    <row r="12" spans="1:12" s="5" customFormat="1" ht="12" x14ac:dyDescent="0.2">
      <c r="A12" s="3"/>
      <c r="B12" s="4"/>
      <c r="C12" s="4"/>
      <c r="D12" s="4"/>
    </row>
    <row r="13" spans="1:12" s="5" customFormat="1" ht="12" x14ac:dyDescent="0.2">
      <c r="A13" s="94" t="s">
        <v>886</v>
      </c>
      <c r="B13" s="4"/>
      <c r="C13" s="4"/>
      <c r="D13" s="4"/>
    </row>
    <row r="14" spans="1:12" s="5" customFormat="1" ht="12" x14ac:dyDescent="0.2">
      <c r="A14" s="94"/>
      <c r="B14" s="4" t="s">
        <v>885</v>
      </c>
      <c r="C14" s="4"/>
      <c r="D14" s="4"/>
    </row>
    <row r="15" spans="1:12" s="5" customFormat="1" ht="12" x14ac:dyDescent="0.2">
      <c r="A15" s="137" t="s">
        <v>887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</row>
    <row r="16" spans="1:12" s="5" customFormat="1" ht="12" x14ac:dyDescent="0.2">
      <c r="A16" s="93"/>
      <c r="B16" s="4"/>
      <c r="C16" s="4"/>
      <c r="D16" s="4"/>
    </row>
    <row r="17" spans="1:26" s="5" customFormat="1" ht="15" x14ac:dyDescent="0.25">
      <c r="A17" s="112" t="s">
        <v>876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</row>
    <row r="18" spans="1:26" s="5" customFormat="1" ht="12" x14ac:dyDescent="0.2">
      <c r="A18" s="113" t="s">
        <v>32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</row>
    <row r="19" spans="1:26" s="5" customFormat="1" ht="12" x14ac:dyDescent="0.2">
      <c r="A19" s="113" t="s">
        <v>37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</row>
    <row r="20" spans="1:26" s="5" customFormat="1" ht="15" customHeight="1" x14ac:dyDescent="0.2">
      <c r="G20" s="115" t="s">
        <v>17</v>
      </c>
      <c r="H20" s="116"/>
      <c r="I20" s="117"/>
      <c r="J20" s="115" t="s">
        <v>18</v>
      </c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7"/>
    </row>
    <row r="21" spans="1:26" s="5" customFormat="1" x14ac:dyDescent="0.2">
      <c r="D21" s="3" t="s">
        <v>2</v>
      </c>
      <c r="G21" s="105">
        <f>27102/1000</f>
        <v>27.102</v>
      </c>
      <c r="H21" s="106"/>
      <c r="I21" s="7" t="s">
        <v>3</v>
      </c>
      <c r="J21" s="138">
        <v>165369.92000000001</v>
      </c>
      <c r="K21" s="139"/>
      <c r="L21" s="8"/>
      <c r="M21" s="8"/>
      <c r="N21" s="8"/>
      <c r="O21" s="8"/>
      <c r="P21" s="8"/>
      <c r="Q21" s="8"/>
      <c r="R21" s="8"/>
      <c r="S21" s="8"/>
      <c r="T21" s="8"/>
      <c r="U21" s="7" t="s">
        <v>890</v>
      </c>
    </row>
    <row r="22" spans="1:26" s="5" customFormat="1" x14ac:dyDescent="0.2">
      <c r="D22" s="9" t="s">
        <v>33</v>
      </c>
      <c r="F22" s="10"/>
      <c r="G22" s="105">
        <f>0/1000</f>
        <v>0</v>
      </c>
      <c r="H22" s="106"/>
      <c r="I22" s="7" t="s">
        <v>3</v>
      </c>
      <c r="J22" s="107">
        <f>0/1000</f>
        <v>0</v>
      </c>
      <c r="K22" s="108"/>
      <c r="L22" s="8"/>
      <c r="M22" s="8"/>
      <c r="N22" s="8"/>
      <c r="O22" s="8"/>
      <c r="P22" s="8"/>
      <c r="Q22" s="8"/>
      <c r="R22" s="8"/>
      <c r="S22" s="8"/>
      <c r="T22" s="8"/>
      <c r="U22" s="7" t="s">
        <v>3</v>
      </c>
    </row>
    <row r="23" spans="1:26" s="5" customFormat="1" x14ac:dyDescent="0.2">
      <c r="D23" s="9" t="s">
        <v>34</v>
      </c>
      <c r="F23" s="10"/>
      <c r="G23" s="105">
        <f>797/1000</f>
        <v>0.79700000000000004</v>
      </c>
      <c r="H23" s="106"/>
      <c r="I23" s="7" t="s">
        <v>3</v>
      </c>
      <c r="J23" s="107">
        <f>2892/1000</f>
        <v>2.8919999999999999</v>
      </c>
      <c r="K23" s="108"/>
      <c r="L23" s="8"/>
      <c r="M23" s="8"/>
      <c r="N23" s="8"/>
      <c r="O23" s="8"/>
      <c r="P23" s="8"/>
      <c r="Q23" s="8"/>
      <c r="R23" s="8"/>
      <c r="S23" s="8"/>
      <c r="T23" s="8"/>
      <c r="U23" s="7" t="s">
        <v>3</v>
      </c>
    </row>
    <row r="24" spans="1:26" s="5" customFormat="1" x14ac:dyDescent="0.2">
      <c r="D24" s="3" t="s">
        <v>4</v>
      </c>
      <c r="G24" s="105">
        <f>(V24+V25)/1000</f>
        <v>0.15607000000000001</v>
      </c>
      <c r="H24" s="106"/>
      <c r="I24" s="7" t="s">
        <v>5</v>
      </c>
      <c r="J24" s="107">
        <f>(W24+W25)/1000</f>
        <v>0.15607000000000001</v>
      </c>
      <c r="K24" s="108"/>
      <c r="L24" s="8"/>
      <c r="M24" s="8"/>
      <c r="N24" s="8"/>
      <c r="O24" s="8"/>
      <c r="P24" s="8"/>
      <c r="Q24" s="8"/>
      <c r="R24" s="8"/>
      <c r="S24" s="8"/>
      <c r="T24" s="8"/>
      <c r="U24" s="7" t="s">
        <v>5</v>
      </c>
      <c r="V24" s="11">
        <v>129.02000000000001</v>
      </c>
      <c r="W24" s="12">
        <v>129.02000000000001</v>
      </c>
      <c r="X24" s="52">
        <v>1767</v>
      </c>
      <c r="Y24" s="52">
        <v>1911</v>
      </c>
      <c r="Z24" s="52">
        <v>1195</v>
      </c>
    </row>
    <row r="25" spans="1:26" s="5" customFormat="1" x14ac:dyDescent="0.2">
      <c r="D25" s="3" t="s">
        <v>6</v>
      </c>
      <c r="G25" s="105">
        <f>1767/1000</f>
        <v>1.7669999999999999</v>
      </c>
      <c r="H25" s="106"/>
      <c r="I25" s="7" t="s">
        <v>3</v>
      </c>
      <c r="J25" s="107">
        <f>22256/1000</f>
        <v>22.256</v>
      </c>
      <c r="K25" s="108"/>
      <c r="L25" s="8"/>
      <c r="M25" s="8"/>
      <c r="N25" s="8"/>
      <c r="O25" s="8"/>
      <c r="P25" s="8"/>
      <c r="Q25" s="8"/>
      <c r="R25" s="8"/>
      <c r="S25" s="8"/>
      <c r="T25" s="8"/>
      <c r="U25" s="7" t="s">
        <v>3</v>
      </c>
      <c r="V25" s="11">
        <v>27.05</v>
      </c>
      <c r="W25" s="12">
        <v>27.05</v>
      </c>
      <c r="X25" s="53">
        <v>22256</v>
      </c>
      <c r="Y25" s="53">
        <v>20511</v>
      </c>
      <c r="Z25" s="53">
        <v>12034</v>
      </c>
    </row>
    <row r="26" spans="1:26" s="5" customFormat="1" ht="12" x14ac:dyDescent="0.2">
      <c r="A26" s="3" t="str">
        <f>"Составлена в базисных ценах на 01.2000 г. и текущих ценах на " &amp; IF(LEN(L26)&gt;3,MID(L26,4,LEN(L26)),L26)</f>
        <v xml:space="preserve">Составлена в базисных ценах на 01.2000 г. и текущих ценах на </v>
      </c>
      <c r="D26" s="5" t="s">
        <v>871</v>
      </c>
    </row>
    <row r="27" spans="1:26" s="5" customFormat="1" ht="13.15" customHeight="1" thickBot="1" x14ac:dyDescent="0.25">
      <c r="A27" s="3"/>
    </row>
    <row r="28" spans="1:26" s="21" customFormat="1" ht="27" customHeight="1" thickBot="1" x14ac:dyDescent="0.25">
      <c r="A28" s="111" t="s">
        <v>7</v>
      </c>
      <c r="B28" s="111" t="s">
        <v>8</v>
      </c>
      <c r="C28" s="111" t="s">
        <v>9</v>
      </c>
      <c r="D28" s="110" t="s">
        <v>10</v>
      </c>
      <c r="E28" s="110"/>
      <c r="F28" s="110"/>
      <c r="G28" s="110" t="s">
        <v>11</v>
      </c>
      <c r="H28" s="110"/>
      <c r="I28" s="110"/>
      <c r="J28" s="110" t="s">
        <v>12</v>
      </c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</row>
    <row r="29" spans="1:26" s="21" customFormat="1" ht="22.5" customHeight="1" thickBot="1" x14ac:dyDescent="0.25">
      <c r="A29" s="111"/>
      <c r="B29" s="111"/>
      <c r="C29" s="111"/>
      <c r="D29" s="109" t="s">
        <v>1</v>
      </c>
      <c r="E29" s="20" t="s">
        <v>13</v>
      </c>
      <c r="F29" s="20" t="s">
        <v>14</v>
      </c>
      <c r="G29" s="109" t="s">
        <v>1</v>
      </c>
      <c r="H29" s="20" t="s">
        <v>13</v>
      </c>
      <c r="I29" s="20" t="s">
        <v>14</v>
      </c>
      <c r="J29" s="109" t="s">
        <v>1</v>
      </c>
      <c r="K29" s="20" t="s">
        <v>13</v>
      </c>
      <c r="L29" s="20"/>
      <c r="M29" s="20"/>
      <c r="N29" s="20"/>
      <c r="O29" s="20"/>
      <c r="P29" s="20"/>
      <c r="Q29" s="20"/>
      <c r="R29" s="20"/>
      <c r="S29" s="20"/>
      <c r="T29" s="20"/>
      <c r="U29" s="20" t="s">
        <v>14</v>
      </c>
    </row>
    <row r="30" spans="1:26" s="21" customFormat="1" ht="22.5" customHeight="1" thickBot="1" x14ac:dyDescent="0.25">
      <c r="A30" s="111"/>
      <c r="B30" s="111"/>
      <c r="C30" s="111"/>
      <c r="D30" s="109"/>
      <c r="E30" s="20" t="s">
        <v>15</v>
      </c>
      <c r="F30" s="20" t="s">
        <v>16</v>
      </c>
      <c r="G30" s="109"/>
      <c r="H30" s="20" t="s">
        <v>15</v>
      </c>
      <c r="I30" s="20" t="s">
        <v>16</v>
      </c>
      <c r="J30" s="109"/>
      <c r="K30" s="20" t="s">
        <v>15</v>
      </c>
      <c r="L30" s="20"/>
      <c r="M30" s="20"/>
      <c r="N30" s="20"/>
      <c r="O30" s="20"/>
      <c r="P30" s="20"/>
      <c r="Q30" s="20"/>
      <c r="R30" s="20"/>
      <c r="S30" s="20"/>
      <c r="T30" s="20"/>
      <c r="U30" s="20" t="s">
        <v>16</v>
      </c>
    </row>
    <row r="31" spans="1:26" s="4" customFormat="1" x14ac:dyDescent="0.2">
      <c r="A31" s="55">
        <v>1</v>
      </c>
      <c r="B31" s="55">
        <v>2</v>
      </c>
      <c r="C31" s="55">
        <v>3</v>
      </c>
      <c r="D31" s="56">
        <v>4</v>
      </c>
      <c r="E31" s="55">
        <v>5</v>
      </c>
      <c r="F31" s="55">
        <v>6</v>
      </c>
      <c r="G31" s="56">
        <v>7</v>
      </c>
      <c r="H31" s="55">
        <v>8</v>
      </c>
      <c r="I31" s="55">
        <v>9</v>
      </c>
      <c r="J31" s="56">
        <v>10</v>
      </c>
      <c r="K31" s="55">
        <v>11</v>
      </c>
      <c r="L31" s="55"/>
      <c r="M31" s="55"/>
      <c r="N31" s="55"/>
      <c r="O31" s="55"/>
      <c r="P31" s="55"/>
      <c r="Q31" s="55"/>
      <c r="R31" s="55"/>
      <c r="S31" s="55"/>
      <c r="T31" s="55"/>
      <c r="U31" s="55">
        <v>12</v>
      </c>
    </row>
    <row r="32" spans="1:26" s="27" customFormat="1" ht="19.350000000000001" customHeight="1" x14ac:dyDescent="0.2">
      <c r="A32" s="99" t="s">
        <v>41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</row>
    <row r="33" spans="1:26" s="27" customFormat="1" ht="48" x14ac:dyDescent="0.2">
      <c r="A33" s="57">
        <v>1</v>
      </c>
      <c r="B33" s="58" t="s">
        <v>42</v>
      </c>
      <c r="C33" s="59" t="s">
        <v>43</v>
      </c>
      <c r="D33" s="60">
        <v>601.35</v>
      </c>
      <c r="E33" s="61">
        <v>130.35</v>
      </c>
      <c r="F33" s="60" t="s">
        <v>44</v>
      </c>
      <c r="G33" s="60">
        <v>160</v>
      </c>
      <c r="H33" s="60">
        <v>35</v>
      </c>
      <c r="I33" s="60" t="s">
        <v>45</v>
      </c>
      <c r="J33" s="60">
        <v>1259</v>
      </c>
      <c r="K33" s="61">
        <v>437</v>
      </c>
      <c r="L33" s="61"/>
      <c r="M33" s="61"/>
      <c r="N33" s="61"/>
      <c r="O33" s="61"/>
      <c r="P33" s="61"/>
      <c r="Q33" s="61"/>
      <c r="R33" s="61"/>
      <c r="S33" s="61"/>
      <c r="T33" s="61"/>
      <c r="U33" s="61" t="s">
        <v>46</v>
      </c>
    </row>
    <row r="34" spans="1:26" s="27" customFormat="1" ht="60" x14ac:dyDescent="0.2">
      <c r="A34" s="62">
        <v>2</v>
      </c>
      <c r="B34" s="63" t="s">
        <v>47</v>
      </c>
      <c r="C34" s="64" t="s">
        <v>48</v>
      </c>
      <c r="D34" s="65">
        <v>14170.55</v>
      </c>
      <c r="E34" s="66" t="s">
        <v>49</v>
      </c>
      <c r="F34" s="65" t="s">
        <v>50</v>
      </c>
      <c r="G34" s="65">
        <v>1890</v>
      </c>
      <c r="H34" s="65" t="s">
        <v>51</v>
      </c>
      <c r="I34" s="65" t="s">
        <v>52</v>
      </c>
      <c r="J34" s="65">
        <v>10446</v>
      </c>
      <c r="K34" s="66" t="s">
        <v>53</v>
      </c>
      <c r="L34" s="66"/>
      <c r="M34" s="66"/>
      <c r="N34" s="66"/>
      <c r="O34" s="66"/>
      <c r="P34" s="66"/>
      <c r="Q34" s="66"/>
      <c r="R34" s="66"/>
      <c r="S34" s="66"/>
      <c r="T34" s="66"/>
      <c r="U34" s="66" t="s">
        <v>54</v>
      </c>
    </row>
    <row r="35" spans="1:26" s="27" customFormat="1" ht="30" customHeight="1" x14ac:dyDescent="0.2">
      <c r="A35" s="103" t="s">
        <v>55</v>
      </c>
      <c r="B35" s="104"/>
      <c r="C35" s="104"/>
      <c r="D35" s="104"/>
      <c r="E35" s="104"/>
      <c r="F35" s="104"/>
      <c r="G35" s="68">
        <v>2599</v>
      </c>
      <c r="H35" s="68"/>
      <c r="I35" s="68"/>
      <c r="J35" s="68">
        <v>17438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</row>
    <row r="36" spans="1:26" s="4" customFormat="1" ht="19.350000000000001" customHeight="1" x14ac:dyDescent="0.2">
      <c r="A36" s="99" t="s">
        <v>56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27"/>
      <c r="W36" s="27"/>
      <c r="X36" s="27"/>
      <c r="Y36" s="27"/>
      <c r="Z36" s="27"/>
    </row>
    <row r="37" spans="1:26" s="4" customFormat="1" ht="108" x14ac:dyDescent="0.2">
      <c r="A37" s="57">
        <v>3</v>
      </c>
      <c r="B37" s="58" t="s">
        <v>57</v>
      </c>
      <c r="C37" s="59" t="s">
        <v>58</v>
      </c>
      <c r="D37" s="60">
        <v>1746.21</v>
      </c>
      <c r="E37" s="61">
        <v>1746.21</v>
      </c>
      <c r="F37" s="60"/>
      <c r="G37" s="60">
        <v>47</v>
      </c>
      <c r="H37" s="60">
        <v>47</v>
      </c>
      <c r="I37" s="60"/>
      <c r="J37" s="60">
        <v>593</v>
      </c>
      <c r="K37" s="61">
        <v>593</v>
      </c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27"/>
      <c r="W37" s="27"/>
      <c r="X37" s="27"/>
      <c r="Y37" s="27"/>
      <c r="Z37" s="27"/>
    </row>
    <row r="38" spans="1:26" s="4" customFormat="1" ht="144" x14ac:dyDescent="0.2">
      <c r="A38" s="57">
        <v>4</v>
      </c>
      <c r="B38" s="58" t="s">
        <v>59</v>
      </c>
      <c r="C38" s="59" t="s">
        <v>60</v>
      </c>
      <c r="D38" s="60">
        <v>4933.74</v>
      </c>
      <c r="E38" s="61" t="s">
        <v>61</v>
      </c>
      <c r="F38" s="60" t="s">
        <v>62</v>
      </c>
      <c r="G38" s="60">
        <v>87</v>
      </c>
      <c r="H38" s="60">
        <v>2</v>
      </c>
      <c r="I38" s="60" t="s">
        <v>63</v>
      </c>
      <c r="J38" s="60">
        <v>579</v>
      </c>
      <c r="K38" s="61">
        <v>28</v>
      </c>
      <c r="L38" s="61"/>
      <c r="M38" s="61"/>
      <c r="N38" s="61"/>
      <c r="O38" s="61"/>
      <c r="P38" s="61"/>
      <c r="Q38" s="61"/>
      <c r="R38" s="61"/>
      <c r="S38" s="61"/>
      <c r="T38" s="61"/>
      <c r="U38" s="61" t="s">
        <v>64</v>
      </c>
      <c r="V38" s="27"/>
      <c r="W38" s="27"/>
      <c r="X38" s="27"/>
      <c r="Y38" s="27"/>
      <c r="Z38" s="27"/>
    </row>
    <row r="39" spans="1:26" s="4" customFormat="1" ht="108" x14ac:dyDescent="0.2">
      <c r="A39" s="57">
        <v>5</v>
      </c>
      <c r="B39" s="58" t="s">
        <v>65</v>
      </c>
      <c r="C39" s="59" t="s">
        <v>66</v>
      </c>
      <c r="D39" s="60">
        <v>2934.34</v>
      </c>
      <c r="E39" s="61">
        <v>2934.34</v>
      </c>
      <c r="F39" s="60"/>
      <c r="G39" s="60">
        <v>150</v>
      </c>
      <c r="H39" s="60">
        <v>150</v>
      </c>
      <c r="I39" s="60"/>
      <c r="J39" s="60">
        <v>1882</v>
      </c>
      <c r="K39" s="61">
        <v>1882</v>
      </c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27"/>
      <c r="W39" s="27"/>
      <c r="X39" s="27"/>
      <c r="Y39" s="27"/>
      <c r="Z39" s="27"/>
    </row>
    <row r="40" spans="1:26" s="29" customFormat="1" ht="144" x14ac:dyDescent="0.2">
      <c r="A40" s="57">
        <v>6</v>
      </c>
      <c r="B40" s="58" t="s">
        <v>67</v>
      </c>
      <c r="C40" s="59" t="s">
        <v>68</v>
      </c>
      <c r="D40" s="60">
        <v>6456.04</v>
      </c>
      <c r="E40" s="61" t="s">
        <v>69</v>
      </c>
      <c r="F40" s="60" t="s">
        <v>70</v>
      </c>
      <c r="G40" s="60">
        <v>221</v>
      </c>
      <c r="H40" s="60">
        <v>6</v>
      </c>
      <c r="I40" s="60" t="s">
        <v>71</v>
      </c>
      <c r="J40" s="60">
        <v>1465</v>
      </c>
      <c r="K40" s="61" t="s">
        <v>72</v>
      </c>
      <c r="L40" s="61"/>
      <c r="M40" s="61"/>
      <c r="N40" s="61"/>
      <c r="O40" s="61"/>
      <c r="P40" s="61"/>
      <c r="Q40" s="61"/>
      <c r="R40" s="61"/>
      <c r="S40" s="61"/>
      <c r="T40" s="61"/>
      <c r="U40" s="61" t="s">
        <v>73</v>
      </c>
      <c r="V40" s="27"/>
      <c r="W40" s="27"/>
      <c r="X40" s="27"/>
      <c r="Y40" s="27"/>
      <c r="Z40" s="27"/>
    </row>
    <row r="41" spans="1:26" ht="60" x14ac:dyDescent="0.2">
      <c r="A41" s="57">
        <v>7</v>
      </c>
      <c r="B41" s="58" t="s">
        <v>74</v>
      </c>
      <c r="C41" s="59" t="s">
        <v>75</v>
      </c>
      <c r="D41" s="60">
        <v>2445.2800000000002</v>
      </c>
      <c r="E41" s="61">
        <v>2445.2800000000002</v>
      </c>
      <c r="F41" s="60"/>
      <c r="G41" s="60">
        <v>257</v>
      </c>
      <c r="H41" s="60">
        <v>257</v>
      </c>
      <c r="I41" s="60"/>
      <c r="J41" s="60">
        <v>3228</v>
      </c>
      <c r="K41" s="61">
        <v>3228</v>
      </c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27"/>
      <c r="W41" s="27"/>
      <c r="X41" s="27"/>
      <c r="Y41" s="27"/>
      <c r="Z41" s="27"/>
    </row>
    <row r="42" spans="1:26" ht="72" x14ac:dyDescent="0.2">
      <c r="A42" s="57">
        <v>8</v>
      </c>
      <c r="B42" s="58" t="s">
        <v>76</v>
      </c>
      <c r="C42" s="59" t="s">
        <v>77</v>
      </c>
      <c r="D42" s="60">
        <v>5869.68</v>
      </c>
      <c r="E42" s="61" t="s">
        <v>78</v>
      </c>
      <c r="F42" s="60" t="s">
        <v>79</v>
      </c>
      <c r="G42" s="60">
        <v>414</v>
      </c>
      <c r="H42" s="60" t="s">
        <v>80</v>
      </c>
      <c r="I42" s="60" t="s">
        <v>81</v>
      </c>
      <c r="J42" s="60">
        <v>2745</v>
      </c>
      <c r="K42" s="61" t="s">
        <v>82</v>
      </c>
      <c r="L42" s="61"/>
      <c r="M42" s="61"/>
      <c r="N42" s="61"/>
      <c r="O42" s="61"/>
      <c r="P42" s="61"/>
      <c r="Q42" s="61"/>
      <c r="R42" s="61"/>
      <c r="S42" s="61"/>
      <c r="T42" s="61"/>
      <c r="U42" s="61" t="s">
        <v>83</v>
      </c>
      <c r="V42" s="27"/>
      <c r="W42" s="27"/>
      <c r="X42" s="27"/>
      <c r="Y42" s="27"/>
      <c r="Z42" s="27"/>
    </row>
    <row r="43" spans="1:26" ht="48" x14ac:dyDescent="0.2">
      <c r="A43" s="57">
        <v>9</v>
      </c>
      <c r="B43" s="58" t="s">
        <v>84</v>
      </c>
      <c r="C43" s="59" t="s">
        <v>85</v>
      </c>
      <c r="D43" s="60">
        <v>1431.41</v>
      </c>
      <c r="E43" s="61" t="s">
        <v>86</v>
      </c>
      <c r="F43" s="60" t="s">
        <v>87</v>
      </c>
      <c r="G43" s="60">
        <v>658</v>
      </c>
      <c r="H43" s="60" t="s">
        <v>88</v>
      </c>
      <c r="I43" s="60" t="s">
        <v>89</v>
      </c>
      <c r="J43" s="60">
        <v>2398</v>
      </c>
      <c r="K43" s="61" t="s">
        <v>90</v>
      </c>
      <c r="L43" s="61"/>
      <c r="M43" s="61"/>
      <c r="N43" s="61"/>
      <c r="O43" s="61"/>
      <c r="P43" s="61"/>
      <c r="Q43" s="61"/>
      <c r="R43" s="61"/>
      <c r="S43" s="61"/>
      <c r="T43" s="61"/>
      <c r="U43" s="61" t="s">
        <v>91</v>
      </c>
      <c r="V43" s="27"/>
      <c r="W43" s="27"/>
      <c r="X43" s="27"/>
      <c r="Y43" s="27"/>
      <c r="Z43" s="27"/>
    </row>
    <row r="44" spans="1:26" ht="60" x14ac:dyDescent="0.2">
      <c r="A44" s="57">
        <v>10</v>
      </c>
      <c r="B44" s="58" t="s">
        <v>92</v>
      </c>
      <c r="C44" s="59" t="s">
        <v>93</v>
      </c>
      <c r="D44" s="60">
        <v>921.46</v>
      </c>
      <c r="E44" s="61">
        <v>921.46</v>
      </c>
      <c r="F44" s="60"/>
      <c r="G44" s="60">
        <v>123</v>
      </c>
      <c r="H44" s="60">
        <v>123</v>
      </c>
      <c r="I44" s="60"/>
      <c r="J44" s="60">
        <v>1553</v>
      </c>
      <c r="K44" s="61">
        <v>1553</v>
      </c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27"/>
      <c r="W44" s="27"/>
      <c r="X44" s="27"/>
      <c r="Y44" s="27"/>
      <c r="Z44" s="27"/>
    </row>
    <row r="45" spans="1:26" ht="72" x14ac:dyDescent="0.2">
      <c r="A45" s="57">
        <v>11</v>
      </c>
      <c r="B45" s="58" t="s">
        <v>94</v>
      </c>
      <c r="C45" s="59" t="s">
        <v>95</v>
      </c>
      <c r="D45" s="60">
        <v>633.41</v>
      </c>
      <c r="E45" s="61"/>
      <c r="F45" s="60" t="s">
        <v>96</v>
      </c>
      <c r="G45" s="60">
        <v>41</v>
      </c>
      <c r="H45" s="60"/>
      <c r="I45" s="60" t="s">
        <v>97</v>
      </c>
      <c r="J45" s="60">
        <v>353</v>
      </c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 t="s">
        <v>98</v>
      </c>
      <c r="V45" s="27"/>
      <c r="W45" s="27"/>
      <c r="X45" s="27"/>
      <c r="Y45" s="27"/>
      <c r="Z45" s="27"/>
    </row>
    <row r="46" spans="1:26" ht="72" x14ac:dyDescent="0.2">
      <c r="A46" s="57">
        <v>12</v>
      </c>
      <c r="B46" s="58" t="s">
        <v>99</v>
      </c>
      <c r="C46" s="59" t="s">
        <v>100</v>
      </c>
      <c r="D46" s="60">
        <v>633.41</v>
      </c>
      <c r="E46" s="61"/>
      <c r="F46" s="60" t="s">
        <v>96</v>
      </c>
      <c r="G46" s="60">
        <v>37</v>
      </c>
      <c r="H46" s="60"/>
      <c r="I46" s="60" t="s">
        <v>101</v>
      </c>
      <c r="J46" s="60">
        <v>317</v>
      </c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 t="s">
        <v>102</v>
      </c>
      <c r="V46" s="27"/>
      <c r="W46" s="27"/>
      <c r="X46" s="27"/>
      <c r="Y46" s="27"/>
      <c r="Z46" s="27"/>
    </row>
    <row r="47" spans="1:26" ht="48" x14ac:dyDescent="0.2">
      <c r="A47" s="57">
        <v>13</v>
      </c>
      <c r="B47" s="58" t="s">
        <v>103</v>
      </c>
      <c r="C47" s="59" t="s">
        <v>104</v>
      </c>
      <c r="D47" s="60">
        <v>334.97</v>
      </c>
      <c r="E47" s="61">
        <v>135.07</v>
      </c>
      <c r="F47" s="60" t="s">
        <v>105</v>
      </c>
      <c r="G47" s="60">
        <v>411</v>
      </c>
      <c r="H47" s="60">
        <v>166</v>
      </c>
      <c r="I47" s="60" t="s">
        <v>106</v>
      </c>
      <c r="J47" s="60">
        <v>3670</v>
      </c>
      <c r="K47" s="61">
        <v>2085</v>
      </c>
      <c r="L47" s="61"/>
      <c r="M47" s="61"/>
      <c r="N47" s="61"/>
      <c r="O47" s="61"/>
      <c r="P47" s="61"/>
      <c r="Q47" s="61"/>
      <c r="R47" s="61"/>
      <c r="S47" s="61"/>
      <c r="T47" s="61"/>
      <c r="U47" s="61" t="s">
        <v>107</v>
      </c>
      <c r="V47" s="27"/>
      <c r="W47" s="27"/>
      <c r="X47" s="27"/>
      <c r="Y47" s="27"/>
      <c r="Z47" s="27"/>
    </row>
    <row r="48" spans="1:26" ht="48" x14ac:dyDescent="0.2">
      <c r="A48" s="57">
        <v>14</v>
      </c>
      <c r="B48" s="58" t="s">
        <v>108</v>
      </c>
      <c r="C48" s="59" t="s">
        <v>109</v>
      </c>
      <c r="D48" s="60">
        <v>117</v>
      </c>
      <c r="E48" s="61" t="s">
        <v>110</v>
      </c>
      <c r="F48" s="60"/>
      <c r="G48" s="60">
        <v>10039</v>
      </c>
      <c r="H48" s="60" t="s">
        <v>111</v>
      </c>
      <c r="I48" s="60"/>
      <c r="J48" s="60">
        <v>28897</v>
      </c>
      <c r="K48" s="61" t="s">
        <v>112</v>
      </c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27"/>
      <c r="W48" s="27"/>
      <c r="X48" s="27"/>
      <c r="Y48" s="27"/>
      <c r="Z48" s="27"/>
    </row>
    <row r="49" spans="1:26" ht="60" x14ac:dyDescent="0.2">
      <c r="A49" s="57">
        <v>15</v>
      </c>
      <c r="B49" s="58" t="s">
        <v>113</v>
      </c>
      <c r="C49" s="59" t="s">
        <v>114</v>
      </c>
      <c r="D49" s="60">
        <v>4.9800000000000004</v>
      </c>
      <c r="E49" s="61"/>
      <c r="F49" s="60">
        <v>4.9800000000000004</v>
      </c>
      <c r="G49" s="60">
        <v>178</v>
      </c>
      <c r="H49" s="60"/>
      <c r="I49" s="60">
        <v>178</v>
      </c>
      <c r="J49" s="60">
        <v>1268</v>
      </c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>
        <v>1268</v>
      </c>
      <c r="V49" s="27"/>
      <c r="W49" s="27"/>
      <c r="X49" s="27"/>
      <c r="Y49" s="27"/>
      <c r="Z49" s="27"/>
    </row>
    <row r="50" spans="1:26" ht="36" x14ac:dyDescent="0.2">
      <c r="A50" s="57">
        <v>16</v>
      </c>
      <c r="B50" s="58" t="s">
        <v>115</v>
      </c>
      <c r="C50" s="59" t="s">
        <v>116</v>
      </c>
      <c r="D50" s="60">
        <v>398.5</v>
      </c>
      <c r="E50" s="61" t="s">
        <v>117</v>
      </c>
      <c r="F50" s="60" t="s">
        <v>118</v>
      </c>
      <c r="G50" s="60">
        <v>33</v>
      </c>
      <c r="H50" s="60">
        <v>3</v>
      </c>
      <c r="I50" s="60" t="s">
        <v>119</v>
      </c>
      <c r="J50" s="60">
        <v>281</v>
      </c>
      <c r="K50" s="61" t="s">
        <v>120</v>
      </c>
      <c r="L50" s="61"/>
      <c r="M50" s="61"/>
      <c r="N50" s="61"/>
      <c r="O50" s="61"/>
      <c r="P50" s="61"/>
      <c r="Q50" s="61"/>
      <c r="R50" s="61"/>
      <c r="S50" s="61"/>
      <c r="T50" s="61"/>
      <c r="U50" s="61" t="s">
        <v>121</v>
      </c>
      <c r="V50" s="27"/>
      <c r="W50" s="27"/>
      <c r="X50" s="27"/>
      <c r="Y50" s="27"/>
      <c r="Z50" s="27"/>
    </row>
    <row r="51" spans="1:26" ht="72" x14ac:dyDescent="0.2">
      <c r="A51" s="62">
        <v>17</v>
      </c>
      <c r="B51" s="63" t="s">
        <v>122</v>
      </c>
      <c r="C51" s="64" t="s">
        <v>123</v>
      </c>
      <c r="D51" s="65">
        <v>8.33</v>
      </c>
      <c r="E51" s="66"/>
      <c r="F51" s="65">
        <v>8.33</v>
      </c>
      <c r="G51" s="65">
        <v>1342</v>
      </c>
      <c r="H51" s="65"/>
      <c r="I51" s="65">
        <v>1342</v>
      </c>
      <c r="J51" s="65">
        <v>6303</v>
      </c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>
        <v>6303</v>
      </c>
      <c r="V51" s="27"/>
      <c r="W51" s="27"/>
      <c r="X51" s="27"/>
      <c r="Y51" s="27"/>
      <c r="Z51" s="27"/>
    </row>
    <row r="52" spans="1:26" x14ac:dyDescent="0.2">
      <c r="A52" s="103" t="s">
        <v>124</v>
      </c>
      <c r="B52" s="104"/>
      <c r="C52" s="104"/>
      <c r="D52" s="104"/>
      <c r="E52" s="104"/>
      <c r="F52" s="104"/>
      <c r="G52" s="68">
        <v>15363</v>
      </c>
      <c r="H52" s="68"/>
      <c r="I52" s="68"/>
      <c r="J52" s="68">
        <v>69404</v>
      </c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27"/>
      <c r="W52" s="27"/>
      <c r="X52" s="27"/>
      <c r="Y52" s="27"/>
      <c r="Z52" s="27"/>
    </row>
    <row r="53" spans="1:26" ht="19.350000000000001" customHeight="1" x14ac:dyDescent="0.2">
      <c r="A53" s="99" t="s">
        <v>125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27"/>
      <c r="W53" s="27"/>
      <c r="X53" s="27"/>
      <c r="Y53" s="27"/>
      <c r="Z53" s="27"/>
    </row>
    <row r="54" spans="1:26" ht="72" x14ac:dyDescent="0.2">
      <c r="A54" s="57">
        <v>18</v>
      </c>
      <c r="B54" s="58" t="s">
        <v>126</v>
      </c>
      <c r="C54" s="59" t="s">
        <v>127</v>
      </c>
      <c r="D54" s="60">
        <v>152.57</v>
      </c>
      <c r="E54" s="61" t="s">
        <v>128</v>
      </c>
      <c r="F54" s="60">
        <v>70.58</v>
      </c>
      <c r="G54" s="60">
        <v>70</v>
      </c>
      <c r="H54" s="60" t="s">
        <v>129</v>
      </c>
      <c r="I54" s="60">
        <v>32</v>
      </c>
      <c r="J54" s="60">
        <v>503</v>
      </c>
      <c r="K54" s="61" t="s">
        <v>130</v>
      </c>
      <c r="L54" s="61"/>
      <c r="M54" s="61"/>
      <c r="N54" s="61"/>
      <c r="O54" s="61"/>
      <c r="P54" s="61"/>
      <c r="Q54" s="61"/>
      <c r="R54" s="61"/>
      <c r="S54" s="61"/>
      <c r="T54" s="61"/>
      <c r="U54" s="61">
        <v>54</v>
      </c>
      <c r="V54" s="27"/>
      <c r="W54" s="27"/>
      <c r="X54" s="27"/>
      <c r="Y54" s="27"/>
      <c r="Z54" s="27"/>
    </row>
    <row r="55" spans="1:26" ht="48" x14ac:dyDescent="0.2">
      <c r="A55" s="57">
        <v>19</v>
      </c>
      <c r="B55" s="58" t="s">
        <v>131</v>
      </c>
      <c r="C55" s="59" t="s">
        <v>132</v>
      </c>
      <c r="D55" s="60">
        <v>300</v>
      </c>
      <c r="E55" s="61" t="s">
        <v>133</v>
      </c>
      <c r="F55" s="60"/>
      <c r="G55" s="60">
        <v>1380</v>
      </c>
      <c r="H55" s="60" t="s">
        <v>134</v>
      </c>
      <c r="I55" s="60"/>
      <c r="J55" s="60">
        <v>8463</v>
      </c>
      <c r="K55" s="61" t="s">
        <v>135</v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27"/>
      <c r="W55" s="27"/>
      <c r="X55" s="27"/>
      <c r="Y55" s="27"/>
      <c r="Z55" s="27"/>
    </row>
    <row r="56" spans="1:26" ht="60" x14ac:dyDescent="0.2">
      <c r="A56" s="57">
        <v>20</v>
      </c>
      <c r="B56" s="58" t="s">
        <v>136</v>
      </c>
      <c r="C56" s="59">
        <v>2</v>
      </c>
      <c r="D56" s="60">
        <v>212.58</v>
      </c>
      <c r="E56" s="61" t="s">
        <v>137</v>
      </c>
      <c r="F56" s="60">
        <v>15.14</v>
      </c>
      <c r="G56" s="60">
        <v>425</v>
      </c>
      <c r="H56" s="60" t="s">
        <v>138</v>
      </c>
      <c r="I56" s="60">
        <v>30</v>
      </c>
      <c r="J56" s="60">
        <v>1197</v>
      </c>
      <c r="K56" s="61" t="s">
        <v>139</v>
      </c>
      <c r="L56" s="61"/>
      <c r="M56" s="61"/>
      <c r="N56" s="61"/>
      <c r="O56" s="61"/>
      <c r="P56" s="61"/>
      <c r="Q56" s="61"/>
      <c r="R56" s="61"/>
      <c r="S56" s="61"/>
      <c r="T56" s="61"/>
      <c r="U56" s="61">
        <v>95</v>
      </c>
      <c r="V56" s="27"/>
      <c r="W56" s="27"/>
      <c r="X56" s="27"/>
      <c r="Y56" s="27"/>
      <c r="Z56" s="27"/>
    </row>
    <row r="57" spans="1:26" ht="60" x14ac:dyDescent="0.2">
      <c r="A57" s="57">
        <v>21</v>
      </c>
      <c r="B57" s="58" t="s">
        <v>140</v>
      </c>
      <c r="C57" s="59">
        <v>1</v>
      </c>
      <c r="D57" s="60">
        <v>90.12</v>
      </c>
      <c r="E57" s="61" t="s">
        <v>141</v>
      </c>
      <c r="F57" s="60"/>
      <c r="G57" s="60">
        <v>90</v>
      </c>
      <c r="H57" s="60" t="s">
        <v>142</v>
      </c>
      <c r="I57" s="60"/>
      <c r="J57" s="60">
        <v>136</v>
      </c>
      <c r="K57" s="61" t="s">
        <v>143</v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27"/>
      <c r="W57" s="27"/>
      <c r="X57" s="27"/>
      <c r="Y57" s="27"/>
      <c r="Z57" s="27"/>
    </row>
    <row r="58" spans="1:26" ht="36" x14ac:dyDescent="0.2">
      <c r="A58" s="57">
        <v>22</v>
      </c>
      <c r="B58" s="58" t="s">
        <v>144</v>
      </c>
      <c r="C58" s="59">
        <v>1</v>
      </c>
      <c r="D58" s="60">
        <v>385</v>
      </c>
      <c r="E58" s="61" t="s">
        <v>145</v>
      </c>
      <c r="F58" s="60"/>
      <c r="G58" s="60">
        <v>385</v>
      </c>
      <c r="H58" s="60" t="s">
        <v>145</v>
      </c>
      <c r="I58" s="60"/>
      <c r="J58" s="60">
        <v>656</v>
      </c>
      <c r="K58" s="61" t="s">
        <v>146</v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27"/>
      <c r="W58" s="27"/>
      <c r="X58" s="27"/>
      <c r="Y58" s="27"/>
      <c r="Z58" s="27"/>
    </row>
    <row r="59" spans="1:26" ht="48" x14ac:dyDescent="0.2">
      <c r="A59" s="57">
        <v>23</v>
      </c>
      <c r="B59" s="58" t="s">
        <v>147</v>
      </c>
      <c r="C59" s="59">
        <v>1</v>
      </c>
      <c r="D59" s="60">
        <v>170</v>
      </c>
      <c r="E59" s="61" t="s">
        <v>148</v>
      </c>
      <c r="F59" s="60"/>
      <c r="G59" s="60">
        <v>170</v>
      </c>
      <c r="H59" s="60" t="s">
        <v>148</v>
      </c>
      <c r="I59" s="60"/>
      <c r="J59" s="60">
        <v>781</v>
      </c>
      <c r="K59" s="61" t="s">
        <v>149</v>
      </c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27"/>
      <c r="W59" s="27"/>
      <c r="X59" s="27"/>
      <c r="Y59" s="27"/>
      <c r="Z59" s="27"/>
    </row>
    <row r="60" spans="1:26" ht="72" x14ac:dyDescent="0.2">
      <c r="A60" s="57">
        <v>24</v>
      </c>
      <c r="B60" s="58" t="s">
        <v>150</v>
      </c>
      <c r="C60" s="59">
        <v>2</v>
      </c>
      <c r="D60" s="60">
        <v>212.27</v>
      </c>
      <c r="E60" s="61" t="s">
        <v>151</v>
      </c>
      <c r="F60" s="60">
        <v>16.07</v>
      </c>
      <c r="G60" s="60">
        <v>425</v>
      </c>
      <c r="H60" s="60" t="s">
        <v>152</v>
      </c>
      <c r="I60" s="60">
        <v>32</v>
      </c>
      <c r="J60" s="60">
        <v>1213</v>
      </c>
      <c r="K60" s="61" t="s">
        <v>153</v>
      </c>
      <c r="L60" s="61"/>
      <c r="M60" s="61"/>
      <c r="N60" s="61"/>
      <c r="O60" s="61"/>
      <c r="P60" s="61"/>
      <c r="Q60" s="61"/>
      <c r="R60" s="61"/>
      <c r="S60" s="61"/>
      <c r="T60" s="61"/>
      <c r="U60" s="61">
        <v>102</v>
      </c>
      <c r="V60" s="27"/>
      <c r="W60" s="27"/>
      <c r="X60" s="27"/>
      <c r="Y60" s="27"/>
      <c r="Z60" s="27"/>
    </row>
    <row r="61" spans="1:26" ht="96" x14ac:dyDescent="0.2">
      <c r="A61" s="57">
        <v>25</v>
      </c>
      <c r="B61" s="58" t="s">
        <v>154</v>
      </c>
      <c r="C61" s="59" t="s">
        <v>155</v>
      </c>
      <c r="D61" s="60">
        <v>500.21</v>
      </c>
      <c r="E61" s="61" t="s">
        <v>156</v>
      </c>
      <c r="F61" s="60" t="s">
        <v>157</v>
      </c>
      <c r="G61" s="60">
        <v>23</v>
      </c>
      <c r="H61" s="60">
        <v>4</v>
      </c>
      <c r="I61" s="60" t="s">
        <v>158</v>
      </c>
      <c r="J61" s="60">
        <v>156</v>
      </c>
      <c r="K61" s="61">
        <v>51</v>
      </c>
      <c r="L61" s="61"/>
      <c r="M61" s="61"/>
      <c r="N61" s="61"/>
      <c r="O61" s="61"/>
      <c r="P61" s="61"/>
      <c r="Q61" s="61"/>
      <c r="R61" s="61"/>
      <c r="S61" s="61"/>
      <c r="T61" s="61"/>
      <c r="U61" s="61" t="s">
        <v>159</v>
      </c>
      <c r="V61" s="27"/>
      <c r="W61" s="27"/>
      <c r="X61" s="27"/>
      <c r="Y61" s="27"/>
      <c r="Z61" s="27"/>
    </row>
    <row r="62" spans="1:26" ht="36" x14ac:dyDescent="0.2">
      <c r="A62" s="62">
        <v>26</v>
      </c>
      <c r="B62" s="63" t="s">
        <v>160</v>
      </c>
      <c r="C62" s="64">
        <v>46</v>
      </c>
      <c r="D62" s="65">
        <v>0.3</v>
      </c>
      <c r="E62" s="66" t="s">
        <v>161</v>
      </c>
      <c r="F62" s="65"/>
      <c r="G62" s="65">
        <v>14</v>
      </c>
      <c r="H62" s="65" t="s">
        <v>162</v>
      </c>
      <c r="I62" s="65"/>
      <c r="J62" s="65">
        <v>53</v>
      </c>
      <c r="K62" s="66" t="s">
        <v>163</v>
      </c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27"/>
      <c r="W62" s="27"/>
      <c r="X62" s="27"/>
      <c r="Y62" s="27"/>
      <c r="Z62" s="27"/>
    </row>
    <row r="63" spans="1:26" ht="30" customHeight="1" x14ac:dyDescent="0.2">
      <c r="A63" s="103" t="s">
        <v>164</v>
      </c>
      <c r="B63" s="104"/>
      <c r="C63" s="104"/>
      <c r="D63" s="104"/>
      <c r="E63" s="104"/>
      <c r="F63" s="104"/>
      <c r="G63" s="68">
        <v>3218</v>
      </c>
      <c r="H63" s="68"/>
      <c r="I63" s="68"/>
      <c r="J63" s="68">
        <v>15635</v>
      </c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7"/>
      <c r="W63" s="27"/>
      <c r="X63" s="27"/>
      <c r="Y63" s="27"/>
      <c r="Z63" s="27"/>
    </row>
    <row r="64" spans="1:26" ht="19.350000000000001" customHeight="1" x14ac:dyDescent="0.2">
      <c r="A64" s="99" t="s">
        <v>165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27"/>
      <c r="W64" s="27"/>
      <c r="X64" s="27"/>
      <c r="Y64" s="27"/>
      <c r="Z64" s="27"/>
    </row>
    <row r="65" spans="1:26" ht="18.399999999999999" customHeight="1" x14ac:dyDescent="0.2">
      <c r="A65" s="101" t="s">
        <v>166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27"/>
      <c r="W65" s="27"/>
      <c r="X65" s="27"/>
      <c r="Y65" s="27"/>
      <c r="Z65" s="27"/>
    </row>
    <row r="66" spans="1:26" ht="72" x14ac:dyDescent="0.2">
      <c r="A66" s="57">
        <v>27</v>
      </c>
      <c r="B66" s="58" t="s">
        <v>167</v>
      </c>
      <c r="C66" s="59" t="s">
        <v>168</v>
      </c>
      <c r="D66" s="60">
        <v>1151.8</v>
      </c>
      <c r="E66" s="61" t="s">
        <v>169</v>
      </c>
      <c r="F66" s="60" t="s">
        <v>170</v>
      </c>
      <c r="G66" s="60">
        <v>28</v>
      </c>
      <c r="H66" s="60" t="s">
        <v>171</v>
      </c>
      <c r="I66" s="60" t="s">
        <v>172</v>
      </c>
      <c r="J66" s="60">
        <v>196</v>
      </c>
      <c r="K66" s="61" t="s">
        <v>173</v>
      </c>
      <c r="L66" s="61"/>
      <c r="M66" s="61"/>
      <c r="N66" s="61"/>
      <c r="O66" s="61"/>
      <c r="P66" s="61"/>
      <c r="Q66" s="61"/>
      <c r="R66" s="61"/>
      <c r="S66" s="61"/>
      <c r="T66" s="61"/>
      <c r="U66" s="61" t="s">
        <v>174</v>
      </c>
      <c r="V66" s="27"/>
      <c r="W66" s="27"/>
      <c r="X66" s="27"/>
      <c r="Y66" s="27"/>
      <c r="Z66" s="27"/>
    </row>
    <row r="67" spans="1:26" ht="96" x14ac:dyDescent="0.2">
      <c r="A67" s="57">
        <v>28</v>
      </c>
      <c r="B67" s="58" t="s">
        <v>175</v>
      </c>
      <c r="C67" s="59">
        <v>4.3</v>
      </c>
      <c r="D67" s="60">
        <v>30.8</v>
      </c>
      <c r="E67" s="61" t="s">
        <v>176</v>
      </c>
      <c r="F67" s="60"/>
      <c r="G67" s="60">
        <v>132</v>
      </c>
      <c r="H67" s="60" t="s">
        <v>177</v>
      </c>
      <c r="I67" s="60"/>
      <c r="J67" s="60">
        <v>778</v>
      </c>
      <c r="K67" s="61" t="s">
        <v>178</v>
      </c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27"/>
      <c r="W67" s="27"/>
      <c r="X67" s="27"/>
      <c r="Y67" s="27"/>
      <c r="Z67" s="27"/>
    </row>
    <row r="68" spans="1:26" ht="60" x14ac:dyDescent="0.2">
      <c r="A68" s="57">
        <v>29</v>
      </c>
      <c r="B68" s="58" t="s">
        <v>179</v>
      </c>
      <c r="C68" s="59" t="s">
        <v>180</v>
      </c>
      <c r="D68" s="60">
        <v>292.24</v>
      </c>
      <c r="E68" s="61" t="s">
        <v>181</v>
      </c>
      <c r="F68" s="60" t="s">
        <v>182</v>
      </c>
      <c r="G68" s="60">
        <v>126</v>
      </c>
      <c r="H68" s="60" t="s">
        <v>183</v>
      </c>
      <c r="I68" s="60" t="s">
        <v>184</v>
      </c>
      <c r="J68" s="60">
        <v>564</v>
      </c>
      <c r="K68" s="61" t="s">
        <v>185</v>
      </c>
      <c r="L68" s="61"/>
      <c r="M68" s="61"/>
      <c r="N68" s="61"/>
      <c r="O68" s="61"/>
      <c r="P68" s="61"/>
      <c r="Q68" s="61"/>
      <c r="R68" s="61"/>
      <c r="S68" s="61"/>
      <c r="T68" s="61"/>
      <c r="U68" s="61" t="s">
        <v>186</v>
      </c>
      <c r="V68" s="27"/>
      <c r="W68" s="27"/>
      <c r="X68" s="27"/>
      <c r="Y68" s="27"/>
      <c r="Z68" s="27"/>
    </row>
    <row r="69" spans="1:26" ht="18.399999999999999" customHeight="1" x14ac:dyDescent="0.2">
      <c r="A69" s="101" t="s">
        <v>187</v>
      </c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27"/>
      <c r="W69" s="27"/>
      <c r="X69" s="27"/>
      <c r="Y69" s="27"/>
      <c r="Z69" s="27"/>
    </row>
    <row r="70" spans="1:26" ht="48" x14ac:dyDescent="0.2">
      <c r="A70" s="57">
        <v>30</v>
      </c>
      <c r="B70" s="58" t="s">
        <v>188</v>
      </c>
      <c r="C70" s="59" t="s">
        <v>189</v>
      </c>
      <c r="D70" s="60">
        <v>9108.2800000000007</v>
      </c>
      <c r="E70" s="61" t="s">
        <v>190</v>
      </c>
      <c r="F70" s="60" t="s">
        <v>191</v>
      </c>
      <c r="G70" s="60">
        <v>5</v>
      </c>
      <c r="H70" s="60">
        <v>3</v>
      </c>
      <c r="I70" s="60">
        <v>2</v>
      </c>
      <c r="J70" s="60">
        <v>52</v>
      </c>
      <c r="K70" s="61" t="s">
        <v>129</v>
      </c>
      <c r="L70" s="61"/>
      <c r="M70" s="61"/>
      <c r="N70" s="61"/>
      <c r="O70" s="61"/>
      <c r="P70" s="61"/>
      <c r="Q70" s="61"/>
      <c r="R70" s="61"/>
      <c r="S70" s="61"/>
      <c r="T70" s="61"/>
      <c r="U70" s="61" t="s">
        <v>192</v>
      </c>
      <c r="V70" s="27"/>
      <c r="W70" s="27"/>
      <c r="X70" s="27"/>
      <c r="Y70" s="27"/>
      <c r="Z70" s="27"/>
    </row>
    <row r="71" spans="1:26" ht="84" x14ac:dyDescent="0.2">
      <c r="A71" s="57">
        <v>31</v>
      </c>
      <c r="B71" s="58" t="s">
        <v>193</v>
      </c>
      <c r="C71" s="59">
        <v>0.6</v>
      </c>
      <c r="D71" s="60">
        <v>67.3</v>
      </c>
      <c r="E71" s="61" t="s">
        <v>194</v>
      </c>
      <c r="F71" s="60"/>
      <c r="G71" s="60">
        <v>40</v>
      </c>
      <c r="H71" s="60" t="s">
        <v>195</v>
      </c>
      <c r="I71" s="60"/>
      <c r="J71" s="60">
        <v>237</v>
      </c>
      <c r="K71" s="61" t="s">
        <v>196</v>
      </c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27"/>
      <c r="W71" s="27"/>
      <c r="X71" s="27"/>
      <c r="Y71" s="27"/>
      <c r="Z71" s="27"/>
    </row>
    <row r="72" spans="1:26" ht="48" x14ac:dyDescent="0.2">
      <c r="A72" s="57">
        <v>32</v>
      </c>
      <c r="B72" s="58" t="s">
        <v>197</v>
      </c>
      <c r="C72" s="59" t="s">
        <v>198</v>
      </c>
      <c r="D72" s="60">
        <v>2182.5500000000002</v>
      </c>
      <c r="E72" s="61" t="s">
        <v>199</v>
      </c>
      <c r="F72" s="60">
        <v>45.19</v>
      </c>
      <c r="G72" s="60">
        <v>13</v>
      </c>
      <c r="H72" s="60" t="s">
        <v>200</v>
      </c>
      <c r="I72" s="60"/>
      <c r="J72" s="60">
        <v>117</v>
      </c>
      <c r="K72" s="61" t="s">
        <v>201</v>
      </c>
      <c r="L72" s="61"/>
      <c r="M72" s="61"/>
      <c r="N72" s="61"/>
      <c r="O72" s="61"/>
      <c r="P72" s="61"/>
      <c r="Q72" s="61"/>
      <c r="R72" s="61"/>
      <c r="S72" s="61"/>
      <c r="T72" s="61"/>
      <c r="U72" s="61">
        <v>1</v>
      </c>
      <c r="V72" s="27"/>
      <c r="W72" s="27"/>
      <c r="X72" s="27"/>
      <c r="Y72" s="27"/>
      <c r="Z72" s="27"/>
    </row>
    <row r="73" spans="1:26" ht="72" x14ac:dyDescent="0.2">
      <c r="A73" s="57">
        <v>33</v>
      </c>
      <c r="B73" s="58" t="s">
        <v>202</v>
      </c>
      <c r="C73" s="59" t="s">
        <v>203</v>
      </c>
      <c r="D73" s="60">
        <v>28213.599999999999</v>
      </c>
      <c r="E73" s="61" t="s">
        <v>204</v>
      </c>
      <c r="F73" s="60" t="s">
        <v>205</v>
      </c>
      <c r="G73" s="60">
        <v>17</v>
      </c>
      <c r="H73" s="60" t="s">
        <v>206</v>
      </c>
      <c r="I73" s="60">
        <v>1</v>
      </c>
      <c r="J73" s="60">
        <v>66</v>
      </c>
      <c r="K73" s="61" t="s">
        <v>207</v>
      </c>
      <c r="L73" s="61"/>
      <c r="M73" s="61"/>
      <c r="N73" s="61"/>
      <c r="O73" s="61"/>
      <c r="P73" s="61"/>
      <c r="Q73" s="61"/>
      <c r="R73" s="61"/>
      <c r="S73" s="61"/>
      <c r="T73" s="61"/>
      <c r="U73" s="61" t="s">
        <v>208</v>
      </c>
      <c r="V73" s="27"/>
      <c r="W73" s="27"/>
      <c r="X73" s="27"/>
      <c r="Y73" s="27"/>
      <c r="Z73" s="27"/>
    </row>
    <row r="74" spans="1:26" ht="48" x14ac:dyDescent="0.2">
      <c r="A74" s="57">
        <v>34</v>
      </c>
      <c r="B74" s="58" t="s">
        <v>209</v>
      </c>
      <c r="C74" s="59">
        <v>0.252</v>
      </c>
      <c r="D74" s="60">
        <v>33.409999999999997</v>
      </c>
      <c r="E74" s="61" t="s">
        <v>210</v>
      </c>
      <c r="F74" s="60"/>
      <c r="G74" s="60">
        <v>8</v>
      </c>
      <c r="H74" s="60" t="s">
        <v>211</v>
      </c>
      <c r="I74" s="60"/>
      <c r="J74" s="60">
        <v>33</v>
      </c>
      <c r="K74" s="61" t="s">
        <v>212</v>
      </c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27"/>
      <c r="W74" s="27"/>
      <c r="X74" s="27"/>
      <c r="Y74" s="27"/>
      <c r="Z74" s="27"/>
    </row>
    <row r="75" spans="1:26" ht="72" x14ac:dyDescent="0.2">
      <c r="A75" s="57">
        <v>35</v>
      </c>
      <c r="B75" s="58" t="s">
        <v>213</v>
      </c>
      <c r="C75" s="59">
        <v>1</v>
      </c>
      <c r="D75" s="60">
        <v>62.45</v>
      </c>
      <c r="E75" s="61" t="s">
        <v>214</v>
      </c>
      <c r="F75" s="60">
        <v>14.37</v>
      </c>
      <c r="G75" s="60">
        <v>62</v>
      </c>
      <c r="H75" s="60" t="s">
        <v>215</v>
      </c>
      <c r="I75" s="60">
        <v>14</v>
      </c>
      <c r="J75" s="60">
        <v>309</v>
      </c>
      <c r="K75" s="61" t="s">
        <v>216</v>
      </c>
      <c r="L75" s="61"/>
      <c r="M75" s="61"/>
      <c r="N75" s="61"/>
      <c r="O75" s="61"/>
      <c r="P75" s="61"/>
      <c r="Q75" s="61"/>
      <c r="R75" s="61"/>
      <c r="S75" s="61"/>
      <c r="T75" s="61"/>
      <c r="U75" s="61">
        <v>50</v>
      </c>
      <c r="V75" s="27"/>
      <c r="W75" s="27"/>
      <c r="X75" s="27"/>
      <c r="Y75" s="27"/>
      <c r="Z75" s="27"/>
    </row>
    <row r="76" spans="1:26" ht="60" x14ac:dyDescent="0.2">
      <c r="A76" s="57">
        <v>36</v>
      </c>
      <c r="B76" s="58" t="s">
        <v>217</v>
      </c>
      <c r="C76" s="59" t="s">
        <v>218</v>
      </c>
      <c r="D76" s="60">
        <v>2025.21</v>
      </c>
      <c r="E76" s="61" t="s">
        <v>219</v>
      </c>
      <c r="F76" s="60" t="s">
        <v>220</v>
      </c>
      <c r="G76" s="60">
        <v>63</v>
      </c>
      <c r="H76" s="60" t="s">
        <v>221</v>
      </c>
      <c r="I76" s="60" t="s">
        <v>222</v>
      </c>
      <c r="J76" s="60">
        <v>389</v>
      </c>
      <c r="K76" s="61" t="s">
        <v>223</v>
      </c>
      <c r="L76" s="61"/>
      <c r="M76" s="61"/>
      <c r="N76" s="61"/>
      <c r="O76" s="61"/>
      <c r="P76" s="61"/>
      <c r="Q76" s="61"/>
      <c r="R76" s="61"/>
      <c r="S76" s="61"/>
      <c r="T76" s="61"/>
      <c r="U76" s="61" t="s">
        <v>224</v>
      </c>
      <c r="V76" s="27"/>
      <c r="W76" s="27"/>
      <c r="X76" s="27"/>
      <c r="Y76" s="27"/>
      <c r="Z76" s="27"/>
    </row>
    <row r="77" spans="1:26" ht="60" x14ac:dyDescent="0.2">
      <c r="A77" s="57">
        <v>37</v>
      </c>
      <c r="B77" s="58" t="s">
        <v>225</v>
      </c>
      <c r="C77" s="59">
        <v>2</v>
      </c>
      <c r="D77" s="60">
        <v>34.409999999999997</v>
      </c>
      <c r="E77" s="61" t="s">
        <v>226</v>
      </c>
      <c r="F77" s="60" t="s">
        <v>227</v>
      </c>
      <c r="G77" s="60">
        <v>69</v>
      </c>
      <c r="H77" s="60" t="s">
        <v>228</v>
      </c>
      <c r="I77" s="60" t="s">
        <v>229</v>
      </c>
      <c r="J77" s="60">
        <v>490</v>
      </c>
      <c r="K77" s="61" t="s">
        <v>230</v>
      </c>
      <c r="L77" s="61"/>
      <c r="M77" s="61"/>
      <c r="N77" s="61"/>
      <c r="O77" s="61"/>
      <c r="P77" s="61"/>
      <c r="Q77" s="61"/>
      <c r="R77" s="61"/>
      <c r="S77" s="61"/>
      <c r="T77" s="61"/>
      <c r="U77" s="61" t="s">
        <v>231</v>
      </c>
      <c r="V77" s="27"/>
      <c r="W77" s="27"/>
      <c r="X77" s="27"/>
      <c r="Y77" s="27"/>
      <c r="Z77" s="27"/>
    </row>
    <row r="78" spans="1:26" ht="60" x14ac:dyDescent="0.2">
      <c r="A78" s="57">
        <v>38</v>
      </c>
      <c r="B78" s="58" t="s">
        <v>232</v>
      </c>
      <c r="C78" s="59">
        <v>1</v>
      </c>
      <c r="D78" s="60">
        <v>211.17</v>
      </c>
      <c r="E78" s="61" t="s">
        <v>233</v>
      </c>
      <c r="F78" s="60"/>
      <c r="G78" s="60">
        <v>211</v>
      </c>
      <c r="H78" s="60" t="s">
        <v>234</v>
      </c>
      <c r="I78" s="60"/>
      <c r="J78" s="60">
        <v>1408</v>
      </c>
      <c r="K78" s="61" t="s">
        <v>235</v>
      </c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27"/>
      <c r="W78" s="27"/>
      <c r="X78" s="27"/>
      <c r="Y78" s="27"/>
      <c r="Z78" s="27"/>
    </row>
    <row r="79" spans="1:26" ht="48" x14ac:dyDescent="0.2">
      <c r="A79" s="57">
        <v>39</v>
      </c>
      <c r="B79" s="58" t="s">
        <v>236</v>
      </c>
      <c r="C79" s="59" t="s">
        <v>237</v>
      </c>
      <c r="D79" s="60">
        <v>31686.43</v>
      </c>
      <c r="E79" s="61" t="s">
        <v>238</v>
      </c>
      <c r="F79" s="60" t="s">
        <v>239</v>
      </c>
      <c r="G79" s="60">
        <v>38</v>
      </c>
      <c r="H79" s="60" t="s">
        <v>240</v>
      </c>
      <c r="I79" s="60" t="s">
        <v>241</v>
      </c>
      <c r="J79" s="60">
        <v>300</v>
      </c>
      <c r="K79" s="61" t="s">
        <v>242</v>
      </c>
      <c r="L79" s="61"/>
      <c r="M79" s="61"/>
      <c r="N79" s="61"/>
      <c r="O79" s="61"/>
      <c r="P79" s="61"/>
      <c r="Q79" s="61"/>
      <c r="R79" s="61"/>
      <c r="S79" s="61"/>
      <c r="T79" s="61"/>
      <c r="U79" s="61" t="s">
        <v>243</v>
      </c>
      <c r="V79" s="27"/>
      <c r="W79" s="27"/>
      <c r="X79" s="27"/>
      <c r="Y79" s="27"/>
      <c r="Z79" s="27"/>
    </row>
    <row r="80" spans="1:26" ht="48" x14ac:dyDescent="0.2">
      <c r="A80" s="57">
        <v>40</v>
      </c>
      <c r="B80" s="58" t="s">
        <v>244</v>
      </c>
      <c r="C80" s="59" t="s">
        <v>245</v>
      </c>
      <c r="D80" s="60">
        <v>3659.44</v>
      </c>
      <c r="E80" s="61" t="s">
        <v>246</v>
      </c>
      <c r="F80" s="60">
        <v>430.27</v>
      </c>
      <c r="G80" s="60">
        <v>37</v>
      </c>
      <c r="H80" s="60" t="s">
        <v>247</v>
      </c>
      <c r="I80" s="60">
        <v>4</v>
      </c>
      <c r="J80" s="60">
        <v>430</v>
      </c>
      <c r="K80" s="61" t="s">
        <v>248</v>
      </c>
      <c r="L80" s="61"/>
      <c r="M80" s="61"/>
      <c r="N80" s="61"/>
      <c r="O80" s="61"/>
      <c r="P80" s="61"/>
      <c r="Q80" s="61"/>
      <c r="R80" s="61"/>
      <c r="S80" s="61"/>
      <c r="T80" s="61"/>
      <c r="U80" s="61">
        <v>25</v>
      </c>
      <c r="V80" s="27"/>
      <c r="W80" s="27"/>
      <c r="X80" s="27"/>
      <c r="Y80" s="27"/>
      <c r="Z80" s="27"/>
    </row>
    <row r="81" spans="1:26" ht="48" x14ac:dyDescent="0.2">
      <c r="A81" s="57">
        <v>41</v>
      </c>
      <c r="B81" s="58" t="s">
        <v>249</v>
      </c>
      <c r="C81" s="59" t="s">
        <v>250</v>
      </c>
      <c r="D81" s="60">
        <v>331.98</v>
      </c>
      <c r="E81" s="61" t="s">
        <v>251</v>
      </c>
      <c r="F81" s="60" t="s">
        <v>252</v>
      </c>
      <c r="G81" s="60">
        <v>2</v>
      </c>
      <c r="H81" s="60" t="s">
        <v>253</v>
      </c>
      <c r="I81" s="60"/>
      <c r="J81" s="60">
        <v>11</v>
      </c>
      <c r="K81" s="61" t="s">
        <v>254</v>
      </c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27"/>
      <c r="W81" s="27"/>
      <c r="X81" s="27"/>
      <c r="Y81" s="27"/>
      <c r="Z81" s="27"/>
    </row>
    <row r="82" spans="1:26" ht="48" x14ac:dyDescent="0.2">
      <c r="A82" s="57">
        <v>42</v>
      </c>
      <c r="B82" s="58" t="s">
        <v>255</v>
      </c>
      <c r="C82" s="59" t="s">
        <v>250</v>
      </c>
      <c r="D82" s="60">
        <v>439.21</v>
      </c>
      <c r="E82" s="61" t="s">
        <v>256</v>
      </c>
      <c r="F82" s="60" t="s">
        <v>257</v>
      </c>
      <c r="G82" s="60">
        <v>2</v>
      </c>
      <c r="H82" s="60" t="s">
        <v>253</v>
      </c>
      <c r="I82" s="60"/>
      <c r="J82" s="60">
        <v>12</v>
      </c>
      <c r="K82" s="61" t="s">
        <v>258</v>
      </c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27"/>
      <c r="W82" s="27"/>
      <c r="X82" s="27"/>
      <c r="Y82" s="27"/>
      <c r="Z82" s="27"/>
    </row>
    <row r="83" spans="1:26" ht="18.399999999999999" customHeight="1" x14ac:dyDescent="0.2">
      <c r="A83" s="101" t="s">
        <v>259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27"/>
      <c r="W83" s="27"/>
      <c r="X83" s="27"/>
      <c r="Y83" s="27"/>
      <c r="Z83" s="27"/>
    </row>
    <row r="84" spans="1:26" ht="48" x14ac:dyDescent="0.2">
      <c r="A84" s="57">
        <v>43</v>
      </c>
      <c r="B84" s="58" t="s">
        <v>260</v>
      </c>
      <c r="C84" s="59" t="s">
        <v>261</v>
      </c>
      <c r="D84" s="60">
        <v>4815.97</v>
      </c>
      <c r="E84" s="61" t="s">
        <v>262</v>
      </c>
      <c r="F84" s="60" t="s">
        <v>263</v>
      </c>
      <c r="G84" s="60">
        <v>96</v>
      </c>
      <c r="H84" s="60" t="s">
        <v>264</v>
      </c>
      <c r="I84" s="60" t="s">
        <v>265</v>
      </c>
      <c r="J84" s="60">
        <v>658</v>
      </c>
      <c r="K84" s="61" t="s">
        <v>266</v>
      </c>
      <c r="L84" s="61"/>
      <c r="M84" s="61"/>
      <c r="N84" s="61"/>
      <c r="O84" s="61"/>
      <c r="P84" s="61"/>
      <c r="Q84" s="61"/>
      <c r="R84" s="61"/>
      <c r="S84" s="61"/>
      <c r="T84" s="61"/>
      <c r="U84" s="61" t="s">
        <v>267</v>
      </c>
      <c r="V84" s="27"/>
      <c r="W84" s="27"/>
      <c r="X84" s="27"/>
      <c r="Y84" s="27"/>
      <c r="Z84" s="27"/>
    </row>
    <row r="85" spans="1:26" ht="48" x14ac:dyDescent="0.2">
      <c r="A85" s="57">
        <v>44</v>
      </c>
      <c r="B85" s="58" t="s">
        <v>268</v>
      </c>
      <c r="C85" s="59" t="s">
        <v>269</v>
      </c>
      <c r="D85" s="60">
        <v>538</v>
      </c>
      <c r="E85" s="61" t="s">
        <v>270</v>
      </c>
      <c r="F85" s="60"/>
      <c r="G85" s="60">
        <v>75</v>
      </c>
      <c r="H85" s="60" t="s">
        <v>271</v>
      </c>
      <c r="I85" s="60"/>
      <c r="J85" s="60">
        <v>384</v>
      </c>
      <c r="K85" s="61" t="s">
        <v>272</v>
      </c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27"/>
      <c r="W85" s="27"/>
      <c r="X85" s="27"/>
      <c r="Y85" s="27"/>
      <c r="Z85" s="27"/>
    </row>
    <row r="86" spans="1:26" ht="60" x14ac:dyDescent="0.2">
      <c r="A86" s="57">
        <v>45</v>
      </c>
      <c r="B86" s="58" t="s">
        <v>273</v>
      </c>
      <c r="C86" s="59">
        <v>2</v>
      </c>
      <c r="D86" s="60">
        <v>144.79</v>
      </c>
      <c r="E86" s="61" t="s">
        <v>274</v>
      </c>
      <c r="F86" s="60"/>
      <c r="G86" s="60">
        <v>290</v>
      </c>
      <c r="H86" s="60" t="s">
        <v>275</v>
      </c>
      <c r="I86" s="60"/>
      <c r="J86" s="60">
        <v>1760</v>
      </c>
      <c r="K86" s="61" t="s">
        <v>276</v>
      </c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27"/>
      <c r="W86" s="27"/>
      <c r="X86" s="27"/>
      <c r="Y86" s="27"/>
      <c r="Z86" s="27"/>
    </row>
    <row r="87" spans="1:26" ht="36" x14ac:dyDescent="0.2">
      <c r="A87" s="57">
        <v>46</v>
      </c>
      <c r="B87" s="58" t="s">
        <v>277</v>
      </c>
      <c r="C87" s="59" t="s">
        <v>261</v>
      </c>
      <c r="D87" s="60">
        <v>1232.94</v>
      </c>
      <c r="E87" s="61" t="s">
        <v>278</v>
      </c>
      <c r="F87" s="60"/>
      <c r="G87" s="60">
        <v>25</v>
      </c>
      <c r="H87" s="60" t="s">
        <v>279</v>
      </c>
      <c r="I87" s="60"/>
      <c r="J87" s="60">
        <v>260</v>
      </c>
      <c r="K87" s="61" t="s">
        <v>280</v>
      </c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27"/>
      <c r="W87" s="27"/>
      <c r="X87" s="27"/>
      <c r="Y87" s="27"/>
      <c r="Z87" s="27"/>
    </row>
    <row r="88" spans="1:26" ht="72" x14ac:dyDescent="0.2">
      <c r="A88" s="57">
        <v>47</v>
      </c>
      <c r="B88" s="58" t="s">
        <v>281</v>
      </c>
      <c r="C88" s="59">
        <v>2</v>
      </c>
      <c r="D88" s="60">
        <v>99.9</v>
      </c>
      <c r="E88" s="61" t="s">
        <v>282</v>
      </c>
      <c r="F88" s="60"/>
      <c r="G88" s="60">
        <v>200</v>
      </c>
      <c r="H88" s="60" t="s">
        <v>283</v>
      </c>
      <c r="I88" s="60"/>
      <c r="J88" s="60">
        <v>617</v>
      </c>
      <c r="K88" s="61" t="s">
        <v>284</v>
      </c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27"/>
      <c r="W88" s="27"/>
      <c r="X88" s="27"/>
      <c r="Y88" s="27"/>
      <c r="Z88" s="27"/>
    </row>
    <row r="89" spans="1:26" ht="72" x14ac:dyDescent="0.2">
      <c r="A89" s="57">
        <v>48</v>
      </c>
      <c r="B89" s="58" t="s">
        <v>285</v>
      </c>
      <c r="C89" s="59" t="s">
        <v>286</v>
      </c>
      <c r="D89" s="60">
        <v>1265.04</v>
      </c>
      <c r="E89" s="61">
        <v>523.29</v>
      </c>
      <c r="F89" s="60" t="s">
        <v>287</v>
      </c>
      <c r="G89" s="60">
        <v>38</v>
      </c>
      <c r="H89" s="60">
        <v>16</v>
      </c>
      <c r="I89" s="60" t="s">
        <v>288</v>
      </c>
      <c r="J89" s="60">
        <v>302</v>
      </c>
      <c r="K89" s="61">
        <v>198</v>
      </c>
      <c r="L89" s="61"/>
      <c r="M89" s="61"/>
      <c r="N89" s="61"/>
      <c r="O89" s="61"/>
      <c r="P89" s="61"/>
      <c r="Q89" s="61"/>
      <c r="R89" s="61"/>
      <c r="S89" s="61"/>
      <c r="T89" s="61"/>
      <c r="U89" s="61" t="s">
        <v>289</v>
      </c>
      <c r="V89" s="27"/>
      <c r="W89" s="27"/>
      <c r="X89" s="27"/>
      <c r="Y89" s="27"/>
      <c r="Z89" s="27"/>
    </row>
    <row r="90" spans="1:26" ht="60" x14ac:dyDescent="0.2">
      <c r="A90" s="57">
        <v>49</v>
      </c>
      <c r="B90" s="58" t="s">
        <v>290</v>
      </c>
      <c r="C90" s="59">
        <v>3</v>
      </c>
      <c r="D90" s="60">
        <v>723.37</v>
      </c>
      <c r="E90" s="61" t="s">
        <v>291</v>
      </c>
      <c r="F90" s="60"/>
      <c r="G90" s="60">
        <v>2170</v>
      </c>
      <c r="H90" s="60" t="s">
        <v>292</v>
      </c>
      <c r="I90" s="60"/>
      <c r="J90" s="60">
        <v>9039</v>
      </c>
      <c r="K90" s="61" t="s">
        <v>293</v>
      </c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27"/>
      <c r="W90" s="27"/>
      <c r="X90" s="27"/>
      <c r="Y90" s="27"/>
      <c r="Z90" s="27"/>
    </row>
    <row r="91" spans="1:26" ht="48" x14ac:dyDescent="0.2">
      <c r="A91" s="57">
        <v>50</v>
      </c>
      <c r="B91" s="58" t="s">
        <v>294</v>
      </c>
      <c r="C91" s="59" t="s">
        <v>295</v>
      </c>
      <c r="D91" s="60">
        <v>331.98</v>
      </c>
      <c r="E91" s="61" t="s">
        <v>251</v>
      </c>
      <c r="F91" s="60" t="s">
        <v>252</v>
      </c>
      <c r="G91" s="60">
        <v>4</v>
      </c>
      <c r="H91" s="60" t="s">
        <v>296</v>
      </c>
      <c r="I91" s="60"/>
      <c r="J91" s="60">
        <v>25</v>
      </c>
      <c r="K91" s="61" t="s">
        <v>297</v>
      </c>
      <c r="L91" s="61"/>
      <c r="M91" s="61"/>
      <c r="N91" s="61"/>
      <c r="O91" s="61"/>
      <c r="P91" s="61"/>
      <c r="Q91" s="61"/>
      <c r="R91" s="61"/>
      <c r="S91" s="61"/>
      <c r="T91" s="61"/>
      <c r="U91" s="61">
        <v>1</v>
      </c>
      <c r="V91" s="27"/>
      <c r="W91" s="27"/>
      <c r="X91" s="27"/>
      <c r="Y91" s="27"/>
      <c r="Z91" s="27"/>
    </row>
    <row r="92" spans="1:26" ht="48" x14ac:dyDescent="0.2">
      <c r="A92" s="57">
        <v>51</v>
      </c>
      <c r="B92" s="58" t="s">
        <v>255</v>
      </c>
      <c r="C92" s="59" t="s">
        <v>298</v>
      </c>
      <c r="D92" s="60">
        <v>439.21</v>
      </c>
      <c r="E92" s="61" t="s">
        <v>256</v>
      </c>
      <c r="F92" s="60" t="s">
        <v>257</v>
      </c>
      <c r="G92" s="60">
        <v>6</v>
      </c>
      <c r="H92" s="60" t="s">
        <v>299</v>
      </c>
      <c r="I92" s="60"/>
      <c r="J92" s="60">
        <v>28</v>
      </c>
      <c r="K92" s="61" t="s">
        <v>300</v>
      </c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27"/>
      <c r="W92" s="27"/>
      <c r="X92" s="27"/>
      <c r="Y92" s="27"/>
      <c r="Z92" s="27"/>
    </row>
    <row r="93" spans="1:26" ht="72" x14ac:dyDescent="0.2">
      <c r="A93" s="57">
        <v>52</v>
      </c>
      <c r="B93" s="58" t="s">
        <v>301</v>
      </c>
      <c r="C93" s="59" t="s">
        <v>302</v>
      </c>
      <c r="D93" s="60">
        <v>2674.67</v>
      </c>
      <c r="E93" s="61" t="s">
        <v>303</v>
      </c>
      <c r="F93" s="60" t="s">
        <v>304</v>
      </c>
      <c r="G93" s="60">
        <v>8</v>
      </c>
      <c r="H93" s="60" t="s">
        <v>305</v>
      </c>
      <c r="I93" s="60" t="s">
        <v>306</v>
      </c>
      <c r="J93" s="60">
        <v>46</v>
      </c>
      <c r="K93" s="61">
        <v>6</v>
      </c>
      <c r="L93" s="61"/>
      <c r="M93" s="61"/>
      <c r="N93" s="61"/>
      <c r="O93" s="61"/>
      <c r="P93" s="61"/>
      <c r="Q93" s="61"/>
      <c r="R93" s="61"/>
      <c r="S93" s="61"/>
      <c r="T93" s="61"/>
      <c r="U93" s="61" t="s">
        <v>307</v>
      </c>
      <c r="V93" s="27"/>
      <c r="W93" s="27"/>
      <c r="X93" s="27"/>
      <c r="Y93" s="27"/>
      <c r="Z93" s="27"/>
    </row>
    <row r="94" spans="1:26" ht="60" x14ac:dyDescent="0.2">
      <c r="A94" s="62">
        <v>53</v>
      </c>
      <c r="B94" s="63" t="s">
        <v>308</v>
      </c>
      <c r="C94" s="64" t="s">
        <v>309</v>
      </c>
      <c r="D94" s="65">
        <v>105</v>
      </c>
      <c r="E94" s="66" t="s">
        <v>310</v>
      </c>
      <c r="F94" s="65"/>
      <c r="G94" s="65">
        <v>35</v>
      </c>
      <c r="H94" s="65" t="s">
        <v>311</v>
      </c>
      <c r="I94" s="65"/>
      <c r="J94" s="65">
        <v>123</v>
      </c>
      <c r="K94" s="66" t="s">
        <v>312</v>
      </c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27"/>
      <c r="W94" s="27"/>
      <c r="X94" s="27"/>
      <c r="Y94" s="27"/>
      <c r="Z94" s="27"/>
    </row>
    <row r="95" spans="1:26" ht="30" customHeight="1" x14ac:dyDescent="0.2">
      <c r="A95" s="103" t="s">
        <v>313</v>
      </c>
      <c r="B95" s="104"/>
      <c r="C95" s="104"/>
      <c r="D95" s="104"/>
      <c r="E95" s="104"/>
      <c r="F95" s="104"/>
      <c r="G95" s="68">
        <v>4121</v>
      </c>
      <c r="H95" s="68"/>
      <c r="I95" s="68"/>
      <c r="J95" s="68">
        <v>22062</v>
      </c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27"/>
      <c r="W95" s="27"/>
      <c r="X95" s="27"/>
      <c r="Y95" s="27"/>
      <c r="Z95" s="27"/>
    </row>
    <row r="96" spans="1:26" ht="19.350000000000001" customHeight="1" x14ac:dyDescent="0.2">
      <c r="A96" s="99" t="s">
        <v>314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27"/>
      <c r="W96" s="27"/>
      <c r="X96" s="27"/>
      <c r="Y96" s="27"/>
      <c r="Z96" s="27"/>
    </row>
    <row r="97" spans="1:26" ht="72" x14ac:dyDescent="0.2">
      <c r="A97" s="57">
        <v>54</v>
      </c>
      <c r="B97" s="58" t="s">
        <v>315</v>
      </c>
      <c r="C97" s="59">
        <v>1</v>
      </c>
      <c r="D97" s="60">
        <v>35.729999999999997</v>
      </c>
      <c r="E97" s="61" t="s">
        <v>316</v>
      </c>
      <c r="F97" s="60">
        <v>15.37</v>
      </c>
      <c r="G97" s="60">
        <v>36</v>
      </c>
      <c r="H97" s="60" t="s">
        <v>317</v>
      </c>
      <c r="I97" s="60">
        <v>15</v>
      </c>
      <c r="J97" s="60">
        <v>239</v>
      </c>
      <c r="K97" s="61" t="s">
        <v>318</v>
      </c>
      <c r="L97" s="61"/>
      <c r="M97" s="61"/>
      <c r="N97" s="61"/>
      <c r="O97" s="61"/>
      <c r="P97" s="61"/>
      <c r="Q97" s="61"/>
      <c r="R97" s="61"/>
      <c r="S97" s="61"/>
      <c r="T97" s="61"/>
      <c r="U97" s="61">
        <v>43</v>
      </c>
      <c r="V97" s="27"/>
      <c r="W97" s="27"/>
      <c r="X97" s="27"/>
      <c r="Y97" s="27"/>
      <c r="Z97" s="27"/>
    </row>
    <row r="98" spans="1:26" ht="72" x14ac:dyDescent="0.2">
      <c r="A98" s="57">
        <v>55</v>
      </c>
      <c r="B98" s="58" t="s">
        <v>319</v>
      </c>
      <c r="C98" s="59" t="s">
        <v>320</v>
      </c>
      <c r="D98" s="60">
        <v>25.08</v>
      </c>
      <c r="E98" s="61">
        <v>25.08</v>
      </c>
      <c r="F98" s="60"/>
      <c r="G98" s="60"/>
      <c r="H98" s="60"/>
      <c r="I98" s="60"/>
      <c r="J98" s="60">
        <v>1</v>
      </c>
      <c r="K98" s="61">
        <v>1</v>
      </c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27"/>
      <c r="W98" s="27"/>
      <c r="X98" s="27"/>
      <c r="Y98" s="27"/>
      <c r="Z98" s="27"/>
    </row>
    <row r="99" spans="1:26" ht="60" x14ac:dyDescent="0.2">
      <c r="A99" s="57">
        <v>56</v>
      </c>
      <c r="B99" s="58" t="s">
        <v>321</v>
      </c>
      <c r="C99" s="59">
        <v>1</v>
      </c>
      <c r="D99" s="60">
        <v>108.63</v>
      </c>
      <c r="E99" s="61" t="s">
        <v>322</v>
      </c>
      <c r="F99" s="60">
        <v>52.17</v>
      </c>
      <c r="G99" s="60">
        <v>109</v>
      </c>
      <c r="H99" s="60" t="s">
        <v>323</v>
      </c>
      <c r="I99" s="60">
        <v>52</v>
      </c>
      <c r="J99" s="60">
        <v>745</v>
      </c>
      <c r="K99" s="61" t="s">
        <v>324</v>
      </c>
      <c r="L99" s="61"/>
      <c r="M99" s="61"/>
      <c r="N99" s="61"/>
      <c r="O99" s="61"/>
      <c r="P99" s="61"/>
      <c r="Q99" s="61"/>
      <c r="R99" s="61"/>
      <c r="S99" s="61"/>
      <c r="T99" s="61"/>
      <c r="U99" s="61">
        <v>198</v>
      </c>
      <c r="V99" s="27"/>
      <c r="W99" s="27"/>
      <c r="X99" s="27"/>
      <c r="Y99" s="27"/>
      <c r="Z99" s="27"/>
    </row>
    <row r="100" spans="1:26" ht="60" x14ac:dyDescent="0.2">
      <c r="A100" s="57">
        <v>57</v>
      </c>
      <c r="B100" s="58" t="s">
        <v>325</v>
      </c>
      <c r="C100" s="59" t="s">
        <v>326</v>
      </c>
      <c r="D100" s="60">
        <v>17.54</v>
      </c>
      <c r="E100" s="61">
        <v>4.99</v>
      </c>
      <c r="F100" s="60" t="s">
        <v>327</v>
      </c>
      <c r="G100" s="60">
        <v>9</v>
      </c>
      <c r="H100" s="60">
        <v>3</v>
      </c>
      <c r="I100" s="60" t="s">
        <v>328</v>
      </c>
      <c r="J100" s="60">
        <v>73</v>
      </c>
      <c r="K100" s="61">
        <v>32</v>
      </c>
      <c r="L100" s="61"/>
      <c r="M100" s="61"/>
      <c r="N100" s="61"/>
      <c r="O100" s="61"/>
      <c r="P100" s="61"/>
      <c r="Q100" s="61"/>
      <c r="R100" s="61"/>
      <c r="S100" s="61"/>
      <c r="T100" s="61"/>
      <c r="U100" s="61" t="s">
        <v>329</v>
      </c>
      <c r="V100" s="27"/>
      <c r="W100" s="27"/>
      <c r="X100" s="27"/>
      <c r="Y100" s="27"/>
      <c r="Z100" s="27"/>
    </row>
    <row r="101" spans="1:26" ht="72" x14ac:dyDescent="0.2">
      <c r="A101" s="57">
        <v>58</v>
      </c>
      <c r="B101" s="58" t="s">
        <v>330</v>
      </c>
      <c r="C101" s="59" t="s">
        <v>326</v>
      </c>
      <c r="D101" s="60">
        <v>7.79</v>
      </c>
      <c r="E101" s="61">
        <v>1.46</v>
      </c>
      <c r="F101" s="60" t="s">
        <v>331</v>
      </c>
      <c r="G101" s="60">
        <v>4</v>
      </c>
      <c r="H101" s="60">
        <v>1</v>
      </c>
      <c r="I101" s="60">
        <v>3</v>
      </c>
      <c r="J101" s="60">
        <v>30</v>
      </c>
      <c r="K101" s="61">
        <v>9</v>
      </c>
      <c r="L101" s="61"/>
      <c r="M101" s="61"/>
      <c r="N101" s="61"/>
      <c r="O101" s="61"/>
      <c r="P101" s="61"/>
      <c r="Q101" s="61"/>
      <c r="R101" s="61"/>
      <c r="S101" s="61"/>
      <c r="T101" s="61"/>
      <c r="U101" s="61" t="s">
        <v>332</v>
      </c>
      <c r="V101" s="27"/>
      <c r="W101" s="27"/>
      <c r="X101" s="27"/>
      <c r="Y101" s="27"/>
      <c r="Z101" s="27"/>
    </row>
    <row r="102" spans="1:26" ht="72" x14ac:dyDescent="0.2">
      <c r="A102" s="62">
        <v>59</v>
      </c>
      <c r="B102" s="63" t="s">
        <v>333</v>
      </c>
      <c r="C102" s="64">
        <v>1</v>
      </c>
      <c r="D102" s="65">
        <v>968.45</v>
      </c>
      <c r="E102" s="66">
        <v>170.24</v>
      </c>
      <c r="F102" s="65" t="s">
        <v>334</v>
      </c>
      <c r="G102" s="65">
        <v>968</v>
      </c>
      <c r="H102" s="65">
        <v>170</v>
      </c>
      <c r="I102" s="65" t="s">
        <v>335</v>
      </c>
      <c r="J102" s="65">
        <v>7475</v>
      </c>
      <c r="K102" s="66">
        <v>2140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 t="s">
        <v>336</v>
      </c>
      <c r="V102" s="27"/>
      <c r="W102" s="27"/>
      <c r="X102" s="27"/>
      <c r="Y102" s="27"/>
      <c r="Z102" s="27"/>
    </row>
    <row r="103" spans="1:26" ht="30" customHeight="1" x14ac:dyDescent="0.2">
      <c r="A103" s="103" t="s">
        <v>337</v>
      </c>
      <c r="B103" s="104"/>
      <c r="C103" s="104"/>
      <c r="D103" s="104"/>
      <c r="E103" s="104"/>
      <c r="F103" s="104"/>
      <c r="G103" s="68">
        <v>1799</v>
      </c>
      <c r="H103" s="68"/>
      <c r="I103" s="68"/>
      <c r="J103" s="68">
        <v>15605</v>
      </c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27"/>
      <c r="W103" s="27"/>
      <c r="X103" s="27"/>
      <c r="Y103" s="27"/>
      <c r="Z103" s="27"/>
    </row>
    <row r="104" spans="1:26" ht="36" x14ac:dyDescent="0.2">
      <c r="A104" s="95" t="s">
        <v>338</v>
      </c>
      <c r="B104" s="96"/>
      <c r="C104" s="96"/>
      <c r="D104" s="96"/>
      <c r="E104" s="96"/>
      <c r="F104" s="96"/>
      <c r="G104" s="60">
        <v>23996</v>
      </c>
      <c r="H104" s="60" t="s">
        <v>339</v>
      </c>
      <c r="I104" s="60" t="s">
        <v>340</v>
      </c>
      <c r="J104" s="60">
        <v>107592</v>
      </c>
      <c r="K104" s="61" t="s">
        <v>341</v>
      </c>
      <c r="L104" s="61"/>
      <c r="M104" s="61"/>
      <c r="N104" s="61"/>
      <c r="O104" s="61"/>
      <c r="P104" s="61"/>
      <c r="Q104" s="61"/>
      <c r="R104" s="61"/>
      <c r="S104" s="61"/>
      <c r="T104" s="61"/>
      <c r="U104" s="61" t="s">
        <v>342</v>
      </c>
      <c r="V104" s="27"/>
      <c r="W104" s="27"/>
      <c r="X104" s="27"/>
      <c r="Y104" s="27"/>
      <c r="Z104" s="27"/>
    </row>
    <row r="105" spans="1:26" ht="30" customHeight="1" x14ac:dyDescent="0.2">
      <c r="A105" s="95" t="s">
        <v>343</v>
      </c>
      <c r="B105" s="96"/>
      <c r="C105" s="96"/>
      <c r="D105" s="96"/>
      <c r="E105" s="96"/>
      <c r="F105" s="96"/>
      <c r="G105" s="60"/>
      <c r="H105" s="60"/>
      <c r="I105" s="60"/>
      <c r="J105" s="60">
        <v>107599</v>
      </c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27"/>
      <c r="W105" s="27"/>
      <c r="X105" s="27"/>
      <c r="Y105" s="27"/>
      <c r="Z105" s="27"/>
    </row>
    <row r="106" spans="1:26" x14ac:dyDescent="0.2">
      <c r="A106" s="95" t="s">
        <v>344</v>
      </c>
      <c r="B106" s="96"/>
      <c r="C106" s="96"/>
      <c r="D106" s="96"/>
      <c r="E106" s="96"/>
      <c r="F106" s="96"/>
      <c r="G106" s="60"/>
      <c r="H106" s="60"/>
      <c r="I106" s="60"/>
      <c r="J106" s="60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27"/>
      <c r="W106" s="27"/>
      <c r="X106" s="27"/>
      <c r="Y106" s="27"/>
      <c r="Z106" s="27"/>
    </row>
    <row r="107" spans="1:26" ht="36" x14ac:dyDescent="0.2">
      <c r="A107" s="95" t="s">
        <v>345</v>
      </c>
      <c r="B107" s="96"/>
      <c r="C107" s="96"/>
      <c r="D107" s="96"/>
      <c r="E107" s="96"/>
      <c r="F107" s="96"/>
      <c r="G107" s="60"/>
      <c r="H107" s="60"/>
      <c r="I107" s="60"/>
      <c r="J107" s="60">
        <v>7</v>
      </c>
      <c r="K107" s="61" t="s">
        <v>346</v>
      </c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27"/>
      <c r="W107" s="27"/>
      <c r="X107" s="27"/>
      <c r="Y107" s="27"/>
      <c r="Z107" s="27"/>
    </row>
    <row r="108" spans="1:26" x14ac:dyDescent="0.2">
      <c r="A108" s="95" t="s">
        <v>347</v>
      </c>
      <c r="B108" s="96"/>
      <c r="C108" s="96"/>
      <c r="D108" s="96"/>
      <c r="E108" s="96"/>
      <c r="F108" s="96"/>
      <c r="G108" s="60"/>
      <c r="H108" s="60"/>
      <c r="I108" s="60"/>
      <c r="J108" s="60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27"/>
      <c r="W108" s="27"/>
      <c r="X108" s="27"/>
      <c r="Y108" s="27"/>
      <c r="Z108" s="27"/>
    </row>
    <row r="109" spans="1:26" x14ac:dyDescent="0.2">
      <c r="A109" s="95" t="s">
        <v>348</v>
      </c>
      <c r="B109" s="96"/>
      <c r="C109" s="96"/>
      <c r="D109" s="96"/>
      <c r="E109" s="96"/>
      <c r="F109" s="96"/>
      <c r="G109" s="60">
        <v>1767</v>
      </c>
      <c r="H109" s="60"/>
      <c r="I109" s="60"/>
      <c r="J109" s="60">
        <v>22256</v>
      </c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27"/>
      <c r="W109" s="27"/>
      <c r="X109" s="27"/>
      <c r="Y109" s="27"/>
      <c r="Z109" s="27"/>
    </row>
    <row r="110" spans="1:26" x14ac:dyDescent="0.2">
      <c r="A110" s="95" t="s">
        <v>349</v>
      </c>
      <c r="B110" s="96"/>
      <c r="C110" s="96"/>
      <c r="D110" s="96"/>
      <c r="E110" s="96"/>
      <c r="F110" s="96"/>
      <c r="G110" s="60">
        <v>17913</v>
      </c>
      <c r="H110" s="60"/>
      <c r="I110" s="60"/>
      <c r="J110" s="60">
        <v>62718</v>
      </c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27"/>
      <c r="W110" s="27"/>
      <c r="X110" s="27"/>
      <c r="Y110" s="27"/>
      <c r="Z110" s="27"/>
    </row>
    <row r="111" spans="1:26" x14ac:dyDescent="0.2">
      <c r="A111" s="95" t="s">
        <v>350</v>
      </c>
      <c r="B111" s="96"/>
      <c r="C111" s="96"/>
      <c r="D111" s="96"/>
      <c r="E111" s="96"/>
      <c r="F111" s="96"/>
      <c r="G111" s="60">
        <v>4704</v>
      </c>
      <c r="H111" s="60"/>
      <c r="I111" s="60"/>
      <c r="J111" s="60">
        <v>27523</v>
      </c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27"/>
      <c r="W111" s="27"/>
      <c r="X111" s="27"/>
      <c r="Y111" s="27"/>
      <c r="Z111" s="27"/>
    </row>
    <row r="112" spans="1:26" x14ac:dyDescent="0.2">
      <c r="A112" s="97" t="s">
        <v>351</v>
      </c>
      <c r="B112" s="98"/>
      <c r="C112" s="98"/>
      <c r="D112" s="98"/>
      <c r="E112" s="98"/>
      <c r="F112" s="98"/>
      <c r="G112" s="67">
        <v>1911</v>
      </c>
      <c r="H112" s="67"/>
      <c r="I112" s="67"/>
      <c r="J112" s="67">
        <v>20511</v>
      </c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27"/>
      <c r="W112" s="27"/>
      <c r="X112" s="27"/>
      <c r="Y112" s="27"/>
      <c r="Z112" s="27"/>
    </row>
    <row r="113" spans="1:26" x14ac:dyDescent="0.2">
      <c r="A113" s="97" t="s">
        <v>352</v>
      </c>
      <c r="B113" s="98"/>
      <c r="C113" s="98"/>
      <c r="D113" s="98"/>
      <c r="E113" s="98"/>
      <c r="F113" s="98"/>
      <c r="G113" s="67">
        <v>1195</v>
      </c>
      <c r="H113" s="67"/>
      <c r="I113" s="67"/>
      <c r="J113" s="67">
        <v>12034</v>
      </c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27"/>
      <c r="W113" s="27"/>
      <c r="X113" s="27"/>
      <c r="Y113" s="27"/>
      <c r="Z113" s="27"/>
    </row>
    <row r="114" spans="1:26" x14ac:dyDescent="0.2">
      <c r="A114" s="97" t="s">
        <v>353</v>
      </c>
      <c r="B114" s="98"/>
      <c r="C114" s="98"/>
      <c r="D114" s="98"/>
      <c r="E114" s="98"/>
      <c r="F114" s="98"/>
      <c r="G114" s="67"/>
      <c r="H114" s="67"/>
      <c r="I114" s="67"/>
      <c r="J114" s="67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27"/>
      <c r="W114" s="27"/>
      <c r="X114" s="27"/>
      <c r="Y114" s="27"/>
      <c r="Z114" s="27"/>
    </row>
    <row r="115" spans="1:26" x14ac:dyDescent="0.2">
      <c r="A115" s="95" t="s">
        <v>354</v>
      </c>
      <c r="B115" s="96"/>
      <c r="C115" s="96"/>
      <c r="D115" s="96"/>
      <c r="E115" s="96"/>
      <c r="F115" s="96"/>
      <c r="G115" s="60">
        <v>26305</v>
      </c>
      <c r="H115" s="60"/>
      <c r="I115" s="60"/>
      <c r="J115" s="60">
        <v>137252</v>
      </c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27"/>
      <c r="W115" s="27"/>
      <c r="X115" s="27"/>
      <c r="Y115" s="27"/>
      <c r="Z115" s="27"/>
    </row>
    <row r="116" spans="1:26" x14ac:dyDescent="0.2">
      <c r="A116" s="95" t="s">
        <v>355</v>
      </c>
      <c r="B116" s="96"/>
      <c r="C116" s="96"/>
      <c r="D116" s="96"/>
      <c r="E116" s="96"/>
      <c r="F116" s="96"/>
      <c r="G116" s="60">
        <v>797</v>
      </c>
      <c r="H116" s="60"/>
      <c r="I116" s="60"/>
      <c r="J116" s="60">
        <v>2892</v>
      </c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27"/>
      <c r="W116" s="27"/>
      <c r="X116" s="27"/>
      <c r="Y116" s="27"/>
      <c r="Z116" s="27"/>
    </row>
    <row r="117" spans="1:26" x14ac:dyDescent="0.2">
      <c r="A117" s="95" t="s">
        <v>356</v>
      </c>
      <c r="B117" s="96"/>
      <c r="C117" s="96"/>
      <c r="D117" s="96"/>
      <c r="E117" s="96"/>
      <c r="F117" s="96"/>
      <c r="G117" s="60">
        <v>27102</v>
      </c>
      <c r="H117" s="60"/>
      <c r="I117" s="60"/>
      <c r="J117" s="60">
        <v>140144</v>
      </c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27"/>
      <c r="W117" s="27"/>
      <c r="X117" s="27"/>
      <c r="Y117" s="27"/>
      <c r="Z117" s="27"/>
    </row>
    <row r="118" spans="1:26" x14ac:dyDescent="0.2">
      <c r="A118" s="97" t="s">
        <v>357</v>
      </c>
      <c r="B118" s="98"/>
      <c r="C118" s="98"/>
      <c r="D118" s="98"/>
      <c r="E118" s="98"/>
      <c r="F118" s="98"/>
      <c r="G118" s="67">
        <v>27102</v>
      </c>
      <c r="H118" s="67"/>
      <c r="I118" s="67"/>
      <c r="J118" s="67">
        <v>140144</v>
      </c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27"/>
      <c r="W118" s="27"/>
      <c r="X118" s="27"/>
      <c r="Y118" s="27"/>
      <c r="Z118" s="27"/>
    </row>
    <row r="119" spans="1:26" ht="12.75" customHeight="1" x14ac:dyDescent="0.2">
      <c r="A119" s="97" t="s">
        <v>888</v>
      </c>
      <c r="B119" s="98"/>
      <c r="C119" s="98"/>
      <c r="D119" s="98"/>
      <c r="E119" s="98"/>
      <c r="F119" s="98"/>
      <c r="G119" s="67"/>
      <c r="H119" s="67"/>
      <c r="I119" s="67"/>
      <c r="J119" s="67">
        <f>J118*18%</f>
        <v>25225.919999999998</v>
      </c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27"/>
      <c r="W119" s="27"/>
      <c r="X119" s="27"/>
      <c r="Y119" s="27"/>
      <c r="Z119" s="27"/>
    </row>
    <row r="120" spans="1:26" ht="12.75" customHeight="1" x14ac:dyDescent="0.2">
      <c r="A120" s="97" t="s">
        <v>889</v>
      </c>
      <c r="B120" s="98"/>
      <c r="C120" s="98"/>
      <c r="D120" s="98"/>
      <c r="E120" s="98"/>
      <c r="F120" s="98"/>
      <c r="G120" s="67"/>
      <c r="H120" s="67"/>
      <c r="I120" s="67"/>
      <c r="J120" s="67">
        <f>J119+J118</f>
        <v>165369.91999999998</v>
      </c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27"/>
      <c r="W120" s="27"/>
      <c r="X120" s="27"/>
      <c r="Y120" s="27"/>
      <c r="Z120" s="27"/>
    </row>
    <row r="121" spans="1:26" x14ac:dyDescent="0.2">
      <c r="A121" s="22"/>
      <c r="B121" s="23"/>
      <c r="C121" s="24"/>
      <c r="D121" s="25"/>
      <c r="E121" s="26"/>
      <c r="F121" s="25"/>
      <c r="G121" s="25"/>
      <c r="H121" s="25"/>
      <c r="I121" s="25"/>
      <c r="J121" s="25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7"/>
      <c r="W121" s="27"/>
      <c r="X121" s="27"/>
      <c r="Y121" s="27"/>
      <c r="Z121" s="27"/>
    </row>
    <row r="122" spans="1:26" x14ac:dyDescent="0.2">
      <c r="B122" s="1" t="s">
        <v>892</v>
      </c>
      <c r="E122" s="1" t="s">
        <v>893</v>
      </c>
      <c r="M122" s="26"/>
      <c r="N122" s="26"/>
      <c r="O122" s="26"/>
      <c r="P122" s="26"/>
      <c r="Q122" s="26"/>
      <c r="R122" s="26"/>
      <c r="S122" s="26"/>
      <c r="T122" s="26"/>
      <c r="U122" s="26"/>
      <c r="V122" s="27"/>
      <c r="W122" s="27"/>
      <c r="X122" s="27"/>
      <c r="Y122" s="27"/>
      <c r="Z122" s="27"/>
    </row>
    <row r="123" spans="1:26" x14ac:dyDescent="0.2">
      <c r="V123" s="29"/>
      <c r="W123" s="29"/>
      <c r="X123" s="29"/>
      <c r="Y123" s="29"/>
      <c r="Z123" s="29"/>
    </row>
    <row r="124" spans="1:26" x14ac:dyDescent="0.2">
      <c r="B124" s="1" t="s">
        <v>894</v>
      </c>
      <c r="C124" s="1" t="s">
        <v>895</v>
      </c>
      <c r="E124" s="1" t="s">
        <v>896</v>
      </c>
    </row>
    <row r="125" spans="1:26" x14ac:dyDescent="0.2">
      <c r="A125" s="22"/>
      <c r="B125" s="23"/>
      <c r="C125" s="24"/>
      <c r="D125" s="25"/>
      <c r="E125" s="26"/>
      <c r="F125" s="25"/>
      <c r="G125" s="25"/>
      <c r="H125" s="25"/>
      <c r="I125" s="25"/>
      <c r="J125" s="25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7"/>
      <c r="W125" s="27"/>
      <c r="X125" s="27"/>
      <c r="Y125" s="27"/>
      <c r="Z125" s="27"/>
    </row>
    <row r="126" spans="1:26" x14ac:dyDescent="0.2">
      <c r="A126" s="22"/>
      <c r="B126" s="23"/>
      <c r="C126" s="24"/>
      <c r="D126" s="25"/>
      <c r="E126" s="26"/>
      <c r="F126" s="25"/>
      <c r="G126" s="25"/>
      <c r="H126" s="25"/>
      <c r="I126" s="25"/>
      <c r="J126" s="25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7"/>
      <c r="W126" s="27"/>
      <c r="X126" s="27"/>
      <c r="Y126" s="27"/>
      <c r="Z126" s="27"/>
    </row>
    <row r="127" spans="1:26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7"/>
      <c r="W127" s="27"/>
      <c r="X127" s="27"/>
      <c r="Y127" s="27"/>
      <c r="Z127" s="27"/>
    </row>
    <row r="128" spans="1:26" x14ac:dyDescent="0.2">
      <c r="A128" s="1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4"/>
      <c r="W128" s="4"/>
      <c r="X128" s="4"/>
      <c r="Y128" s="4"/>
      <c r="Z128" s="4"/>
    </row>
    <row r="129" spans="22:26" x14ac:dyDescent="0.2">
      <c r="V129" s="29"/>
      <c r="W129" s="29"/>
      <c r="X129" s="29"/>
      <c r="Y129" s="29"/>
      <c r="Z129" s="29"/>
    </row>
  </sheetData>
  <mergeCells count="55">
    <mergeCell ref="A15:L15"/>
    <mergeCell ref="A119:F119"/>
    <mergeCell ref="A120:F120"/>
    <mergeCell ref="A17:U17"/>
    <mergeCell ref="A18:U18"/>
    <mergeCell ref="A19:U19"/>
    <mergeCell ref="J20:U20"/>
    <mergeCell ref="G20:I20"/>
    <mergeCell ref="J21:K21"/>
    <mergeCell ref="J24:K24"/>
    <mergeCell ref="G22:H22"/>
    <mergeCell ref="G23:H23"/>
    <mergeCell ref="J22:K22"/>
    <mergeCell ref="J23:K23"/>
    <mergeCell ref="G21:H21"/>
    <mergeCell ref="A32:U32"/>
    <mergeCell ref="A35:F35"/>
    <mergeCell ref="A36:U36"/>
    <mergeCell ref="A52:F52"/>
    <mergeCell ref="G24:H24"/>
    <mergeCell ref="G25:H25"/>
    <mergeCell ref="J25:K25"/>
    <mergeCell ref="J29:J30"/>
    <mergeCell ref="G28:I28"/>
    <mergeCell ref="A28:A30"/>
    <mergeCell ref="B28:B30"/>
    <mergeCell ref="C28:C30"/>
    <mergeCell ref="D28:F28"/>
    <mergeCell ref="D29:D30"/>
    <mergeCell ref="J28:U28"/>
    <mergeCell ref="G29:G30"/>
    <mergeCell ref="A53:U53"/>
    <mergeCell ref="A108:F108"/>
    <mergeCell ref="A64:U64"/>
    <mergeCell ref="A65:U65"/>
    <mergeCell ref="A69:U69"/>
    <mergeCell ref="A83:U83"/>
    <mergeCell ref="A95:F95"/>
    <mergeCell ref="A96:U96"/>
    <mergeCell ref="A103:F103"/>
    <mergeCell ref="A104:F104"/>
    <mergeCell ref="A105:F105"/>
    <mergeCell ref="A106:F106"/>
    <mergeCell ref="A107:F107"/>
    <mergeCell ref="A63:F63"/>
    <mergeCell ref="A115:F115"/>
    <mergeCell ref="A116:F116"/>
    <mergeCell ref="A117:F117"/>
    <mergeCell ref="A118:F118"/>
    <mergeCell ref="A109:F109"/>
    <mergeCell ref="A110:F110"/>
    <mergeCell ref="A111:F111"/>
    <mergeCell ref="A112:F112"/>
    <mergeCell ref="A113:F113"/>
    <mergeCell ref="A114:F11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84"/>
  <sheetViews>
    <sheetView showGridLines="0" workbookViewId="0">
      <selection activeCell="A5" sqref="A5:N5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35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36</v>
      </c>
      <c r="B4" s="4"/>
      <c r="C4" s="4"/>
      <c r="D4" s="4"/>
      <c r="L4" s="32"/>
    </row>
    <row r="5" spans="1:23" s="5" customFormat="1" ht="15" x14ac:dyDescent="0.25">
      <c r="A5" s="112" t="s">
        <v>877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113" t="s">
        <v>31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113" t="s">
        <v>37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114" t="s">
        <v>38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19" t="s">
        <v>17</v>
      </c>
      <c r="H10" s="120"/>
      <c r="I10" s="120"/>
      <c r="J10" s="119" t="s">
        <v>18</v>
      </c>
      <c r="K10" s="120"/>
      <c r="L10" s="120"/>
      <c r="M10" s="121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105">
        <f>27102/1000</f>
        <v>27.102</v>
      </c>
      <c r="H11" s="106"/>
      <c r="I11" s="34" t="s">
        <v>3</v>
      </c>
      <c r="J11" s="107">
        <f>140144/1000</f>
        <v>140.14400000000001</v>
      </c>
      <c r="K11" s="108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105">
        <f>0/1000</f>
        <v>0</v>
      </c>
      <c r="H12" s="106"/>
      <c r="I12" s="7" t="s">
        <v>3</v>
      </c>
      <c r="J12" s="107">
        <f>0/1000</f>
        <v>0</v>
      </c>
      <c r="K12" s="108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105">
        <f>797/1000</f>
        <v>0.79700000000000004</v>
      </c>
      <c r="H13" s="106"/>
      <c r="I13" s="7" t="s">
        <v>3</v>
      </c>
      <c r="J13" s="107">
        <f>2892/1000</f>
        <v>2.8919999999999999</v>
      </c>
      <c r="K13" s="108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105">
        <f>(O14+O15)/1000</f>
        <v>0.15607000000000001</v>
      </c>
      <c r="H14" s="106"/>
      <c r="I14" s="34" t="s">
        <v>5</v>
      </c>
      <c r="J14" s="107">
        <f>(P14+P15)/1000</f>
        <v>0.15607000000000001</v>
      </c>
      <c r="K14" s="108"/>
      <c r="L14" s="11">
        <v>1379</v>
      </c>
      <c r="M14" s="7" t="s">
        <v>5</v>
      </c>
      <c r="N14" s="36"/>
      <c r="O14" s="11">
        <v>129.02000000000001</v>
      </c>
      <c r="P14" s="12">
        <v>129.02000000000001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105">
        <f>1767/1000</f>
        <v>1.7669999999999999</v>
      </c>
      <c r="H15" s="106"/>
      <c r="I15" s="34" t="s">
        <v>3</v>
      </c>
      <c r="J15" s="107">
        <f>22256/1000</f>
        <v>22.256</v>
      </c>
      <c r="K15" s="108"/>
      <c r="L15" s="12">
        <v>17358</v>
      </c>
      <c r="M15" s="7" t="s">
        <v>3</v>
      </c>
      <c r="N15" s="36"/>
      <c r="O15" s="11">
        <v>27.05</v>
      </c>
      <c r="P15" s="12">
        <v>27.05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388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4898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871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2" t="s">
        <v>7</v>
      </c>
      <c r="B20" s="122" t="s">
        <v>0</v>
      </c>
      <c r="C20" s="122" t="s">
        <v>19</v>
      </c>
      <c r="D20" s="40" t="s">
        <v>20</v>
      </c>
      <c r="E20" s="122" t="s">
        <v>21</v>
      </c>
      <c r="F20" s="126" t="s">
        <v>22</v>
      </c>
      <c r="G20" s="127"/>
      <c r="H20" s="126" t="s">
        <v>23</v>
      </c>
      <c r="I20" s="130"/>
      <c r="J20" s="130"/>
      <c r="K20" s="127"/>
      <c r="L20" s="41"/>
      <c r="M20" s="122" t="s">
        <v>24</v>
      </c>
      <c r="N20" s="122" t="s">
        <v>25</v>
      </c>
    </row>
    <row r="21" spans="1:23" s="21" customFormat="1" ht="19.5" customHeight="1" thickBot="1" x14ac:dyDescent="0.25">
      <c r="A21" s="123"/>
      <c r="B21" s="123"/>
      <c r="C21" s="123"/>
      <c r="D21" s="122" t="s">
        <v>30</v>
      </c>
      <c r="E21" s="123"/>
      <c r="F21" s="128"/>
      <c r="G21" s="129"/>
      <c r="H21" s="124" t="s">
        <v>26</v>
      </c>
      <c r="I21" s="125"/>
      <c r="J21" s="124" t="s">
        <v>27</v>
      </c>
      <c r="K21" s="125"/>
      <c r="L21" s="42"/>
      <c r="M21" s="123"/>
      <c r="N21" s="123"/>
    </row>
    <row r="22" spans="1:23" s="21" customFormat="1" ht="19.5" customHeight="1" x14ac:dyDescent="0.2">
      <c r="A22" s="123"/>
      <c r="B22" s="123"/>
      <c r="C22" s="123"/>
      <c r="D22" s="123"/>
      <c r="E22" s="123"/>
      <c r="F22" s="70" t="s">
        <v>28</v>
      </c>
      <c r="G22" s="70" t="s">
        <v>29</v>
      </c>
      <c r="H22" s="70" t="s">
        <v>28</v>
      </c>
      <c r="I22" s="70" t="s">
        <v>29</v>
      </c>
      <c r="J22" s="70" t="s">
        <v>28</v>
      </c>
      <c r="K22" s="70" t="s">
        <v>29</v>
      </c>
      <c r="L22" s="42"/>
      <c r="M22" s="123"/>
      <c r="N22" s="123"/>
    </row>
    <row r="23" spans="1:23" x14ac:dyDescent="0.2">
      <c r="A23" s="71">
        <v>1</v>
      </c>
      <c r="B23" s="71">
        <v>2</v>
      </c>
      <c r="C23" s="71">
        <v>3</v>
      </c>
      <c r="D23" s="71">
        <v>4</v>
      </c>
      <c r="E23" s="71">
        <v>5</v>
      </c>
      <c r="F23" s="71">
        <v>6</v>
      </c>
      <c r="G23" s="71">
        <v>7</v>
      </c>
      <c r="H23" s="71">
        <v>8</v>
      </c>
      <c r="I23" s="71">
        <v>9</v>
      </c>
      <c r="J23" s="71">
        <v>10</v>
      </c>
      <c r="K23" s="71">
        <v>11</v>
      </c>
      <c r="L23" s="72"/>
      <c r="M23" s="71">
        <v>12</v>
      </c>
      <c r="N23" s="71">
        <v>13</v>
      </c>
    </row>
    <row r="24" spans="1:23" s="4" customFormat="1" ht="18.399999999999999" customHeight="1" x14ac:dyDescent="0.2">
      <c r="A24" s="118" t="s">
        <v>358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  <row r="25" spans="1:23" s="4" customFormat="1" ht="18.399999999999999" customHeight="1" x14ac:dyDescent="0.2">
      <c r="A25" s="118" t="s">
        <v>359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</row>
    <row r="26" spans="1:23" ht="24" x14ac:dyDescent="0.2">
      <c r="A26" s="73">
        <v>1</v>
      </c>
      <c r="B26" s="74" t="s">
        <v>360</v>
      </c>
      <c r="C26" s="58" t="s">
        <v>361</v>
      </c>
      <c r="D26" s="75" t="s">
        <v>362</v>
      </c>
      <c r="E26" s="76">
        <v>13.02</v>
      </c>
      <c r="F26" s="60" t="s">
        <v>363</v>
      </c>
      <c r="G26" s="60">
        <v>123.43</v>
      </c>
      <c r="H26" s="77"/>
      <c r="I26" s="77"/>
      <c r="J26" s="60" t="s">
        <v>364</v>
      </c>
      <c r="K26" s="60">
        <v>1552.5</v>
      </c>
      <c r="L26" s="78"/>
      <c r="M26" s="77">
        <f t="shared" ref="M26:M50" si="0">IF(ISNUMBER(K26/G26),IF(NOT(K26/G26=0),K26/G26, " "), " ")</f>
        <v>12.577979421534472</v>
      </c>
      <c r="N26" s="75"/>
    </row>
    <row r="27" spans="1:23" s="4" customFormat="1" ht="24" x14ac:dyDescent="0.2">
      <c r="A27" s="73">
        <v>2</v>
      </c>
      <c r="B27" s="74" t="s">
        <v>365</v>
      </c>
      <c r="C27" s="58" t="s">
        <v>366</v>
      </c>
      <c r="D27" s="75" t="s">
        <v>362</v>
      </c>
      <c r="E27" s="76">
        <v>51.66</v>
      </c>
      <c r="F27" s="60" t="s">
        <v>367</v>
      </c>
      <c r="G27" s="60">
        <v>509.36</v>
      </c>
      <c r="H27" s="77"/>
      <c r="I27" s="77"/>
      <c r="J27" s="60" t="s">
        <v>368</v>
      </c>
      <c r="K27" s="60">
        <v>6404.81</v>
      </c>
      <c r="L27" s="78"/>
      <c r="M27" s="77">
        <f t="shared" si="0"/>
        <v>12.574230406784986</v>
      </c>
      <c r="N27" s="75"/>
    </row>
    <row r="28" spans="1:23" s="4" customFormat="1" ht="24" x14ac:dyDescent="0.2">
      <c r="A28" s="73">
        <v>3</v>
      </c>
      <c r="B28" s="74" t="s">
        <v>369</v>
      </c>
      <c r="C28" s="58" t="s">
        <v>370</v>
      </c>
      <c r="D28" s="75" t="s">
        <v>362</v>
      </c>
      <c r="E28" s="76">
        <v>0.05</v>
      </c>
      <c r="F28" s="60" t="s">
        <v>371</v>
      </c>
      <c r="G28" s="60">
        <v>0.51</v>
      </c>
      <c r="H28" s="77"/>
      <c r="I28" s="77"/>
      <c r="J28" s="60" t="s">
        <v>372</v>
      </c>
      <c r="K28" s="60">
        <v>6.38</v>
      </c>
      <c r="L28" s="78"/>
      <c r="M28" s="77">
        <f t="shared" si="0"/>
        <v>12.509803921568627</v>
      </c>
      <c r="N28" s="75"/>
    </row>
    <row r="29" spans="1:23" s="4" customFormat="1" ht="24" x14ac:dyDescent="0.2">
      <c r="A29" s="73">
        <v>4</v>
      </c>
      <c r="B29" s="74" t="s">
        <v>373</v>
      </c>
      <c r="C29" s="58" t="s">
        <v>374</v>
      </c>
      <c r="D29" s="75" t="s">
        <v>362</v>
      </c>
      <c r="E29" s="76">
        <v>8.31</v>
      </c>
      <c r="F29" s="60" t="s">
        <v>375</v>
      </c>
      <c r="G29" s="60">
        <v>85.01</v>
      </c>
      <c r="H29" s="77"/>
      <c r="I29" s="77"/>
      <c r="J29" s="60" t="s">
        <v>376</v>
      </c>
      <c r="K29" s="60">
        <v>1068.42</v>
      </c>
      <c r="L29" s="78"/>
      <c r="M29" s="77">
        <f t="shared" si="0"/>
        <v>12.568168450770498</v>
      </c>
      <c r="N29" s="75"/>
    </row>
    <row r="30" spans="1:23" s="4" customFormat="1" ht="24" x14ac:dyDescent="0.2">
      <c r="A30" s="73">
        <v>5</v>
      </c>
      <c r="B30" s="74" t="s">
        <v>377</v>
      </c>
      <c r="C30" s="58" t="s">
        <v>378</v>
      </c>
      <c r="D30" s="75" t="s">
        <v>362</v>
      </c>
      <c r="E30" s="76">
        <v>4.6900000000000004</v>
      </c>
      <c r="F30" s="60" t="s">
        <v>379</v>
      </c>
      <c r="G30" s="60">
        <v>48.45</v>
      </c>
      <c r="H30" s="77"/>
      <c r="I30" s="77"/>
      <c r="J30" s="60" t="s">
        <v>380</v>
      </c>
      <c r="K30" s="60">
        <v>609.47</v>
      </c>
      <c r="L30" s="78"/>
      <c r="M30" s="77">
        <f t="shared" si="0"/>
        <v>12.579360165118679</v>
      </c>
      <c r="N30" s="75"/>
    </row>
    <row r="31" spans="1:23" ht="24" x14ac:dyDescent="0.2">
      <c r="A31" s="73">
        <v>6</v>
      </c>
      <c r="B31" s="74" t="s">
        <v>381</v>
      </c>
      <c r="C31" s="58" t="s">
        <v>382</v>
      </c>
      <c r="D31" s="75" t="s">
        <v>362</v>
      </c>
      <c r="E31" s="76">
        <v>1.42</v>
      </c>
      <c r="F31" s="60" t="s">
        <v>383</v>
      </c>
      <c r="G31" s="60">
        <v>15.18</v>
      </c>
      <c r="H31" s="77"/>
      <c r="I31" s="77"/>
      <c r="J31" s="60" t="s">
        <v>384</v>
      </c>
      <c r="K31" s="60">
        <v>190.82</v>
      </c>
      <c r="L31" s="78"/>
      <c r="M31" s="77">
        <f t="shared" si="0"/>
        <v>12.570487483530961</v>
      </c>
      <c r="N31" s="75"/>
    </row>
    <row r="32" spans="1:23" ht="24" x14ac:dyDescent="0.2">
      <c r="A32" s="73">
        <v>7</v>
      </c>
      <c r="B32" s="74" t="s">
        <v>385</v>
      </c>
      <c r="C32" s="58" t="s">
        <v>386</v>
      </c>
      <c r="D32" s="75" t="s">
        <v>362</v>
      </c>
      <c r="E32" s="76">
        <v>16.75</v>
      </c>
      <c r="F32" s="60" t="s">
        <v>387</v>
      </c>
      <c r="G32" s="60">
        <v>180.57</v>
      </c>
      <c r="H32" s="77"/>
      <c r="I32" s="77"/>
      <c r="J32" s="60" t="s">
        <v>388</v>
      </c>
      <c r="K32" s="60">
        <v>2271.3000000000002</v>
      </c>
      <c r="L32" s="78"/>
      <c r="M32" s="77">
        <f t="shared" si="0"/>
        <v>12.578501412194719</v>
      </c>
      <c r="N32" s="75"/>
    </row>
    <row r="33" spans="1:14" ht="24" x14ac:dyDescent="0.2">
      <c r="A33" s="73">
        <v>8</v>
      </c>
      <c r="B33" s="74" t="s">
        <v>389</v>
      </c>
      <c r="C33" s="58" t="s">
        <v>390</v>
      </c>
      <c r="D33" s="75" t="s">
        <v>362</v>
      </c>
      <c r="E33" s="76">
        <v>1.44</v>
      </c>
      <c r="F33" s="60" t="s">
        <v>391</v>
      </c>
      <c r="G33" s="60">
        <v>15.72</v>
      </c>
      <c r="H33" s="77"/>
      <c r="I33" s="77"/>
      <c r="J33" s="60" t="s">
        <v>392</v>
      </c>
      <c r="K33" s="60">
        <v>197.68</v>
      </c>
      <c r="L33" s="78"/>
      <c r="M33" s="77">
        <f t="shared" si="0"/>
        <v>12.575063613231553</v>
      </c>
      <c r="N33" s="75"/>
    </row>
    <row r="34" spans="1:14" ht="24" x14ac:dyDescent="0.2">
      <c r="A34" s="73">
        <v>9</v>
      </c>
      <c r="B34" s="74" t="s">
        <v>393</v>
      </c>
      <c r="C34" s="58" t="s">
        <v>394</v>
      </c>
      <c r="D34" s="75" t="s">
        <v>362</v>
      </c>
      <c r="E34" s="76">
        <v>0.01</v>
      </c>
      <c r="F34" s="60" t="s">
        <v>395</v>
      </c>
      <c r="G34" s="60">
        <v>0.11</v>
      </c>
      <c r="H34" s="77"/>
      <c r="I34" s="77"/>
      <c r="J34" s="60" t="s">
        <v>396</v>
      </c>
      <c r="K34" s="60">
        <v>1.39</v>
      </c>
      <c r="L34" s="78"/>
      <c r="M34" s="77">
        <f t="shared" si="0"/>
        <v>12.636363636363635</v>
      </c>
      <c r="N34" s="75"/>
    </row>
    <row r="35" spans="1:14" ht="24" x14ac:dyDescent="0.2">
      <c r="A35" s="73">
        <v>10</v>
      </c>
      <c r="B35" s="74" t="s">
        <v>397</v>
      </c>
      <c r="C35" s="58" t="s">
        <v>398</v>
      </c>
      <c r="D35" s="75" t="s">
        <v>362</v>
      </c>
      <c r="E35" s="76">
        <v>1.84</v>
      </c>
      <c r="F35" s="60" t="s">
        <v>399</v>
      </c>
      <c r="G35" s="60">
        <v>20.86</v>
      </c>
      <c r="H35" s="77"/>
      <c r="I35" s="77"/>
      <c r="J35" s="60" t="s">
        <v>400</v>
      </c>
      <c r="K35" s="60">
        <v>262.43</v>
      </c>
      <c r="L35" s="78"/>
      <c r="M35" s="77">
        <f t="shared" si="0"/>
        <v>12.580536912751679</v>
      </c>
      <c r="N35" s="75"/>
    </row>
    <row r="36" spans="1:14" ht="24" x14ac:dyDescent="0.2">
      <c r="A36" s="73">
        <v>11</v>
      </c>
      <c r="B36" s="74" t="s">
        <v>401</v>
      </c>
      <c r="C36" s="58" t="s">
        <v>402</v>
      </c>
      <c r="D36" s="75" t="s">
        <v>362</v>
      </c>
      <c r="E36" s="76">
        <v>0.95</v>
      </c>
      <c r="F36" s="60" t="s">
        <v>403</v>
      </c>
      <c r="G36" s="60">
        <v>10.89</v>
      </c>
      <c r="H36" s="77"/>
      <c r="I36" s="77"/>
      <c r="J36" s="60" t="s">
        <v>404</v>
      </c>
      <c r="K36" s="60">
        <v>136.94999999999999</v>
      </c>
      <c r="L36" s="78"/>
      <c r="M36" s="77">
        <f t="shared" si="0"/>
        <v>12.575757575757574</v>
      </c>
      <c r="N36" s="75"/>
    </row>
    <row r="37" spans="1:14" ht="24" x14ac:dyDescent="0.2">
      <c r="A37" s="73">
        <v>12</v>
      </c>
      <c r="B37" s="74" t="s">
        <v>405</v>
      </c>
      <c r="C37" s="58" t="s">
        <v>406</v>
      </c>
      <c r="D37" s="75" t="s">
        <v>362</v>
      </c>
      <c r="E37" s="76">
        <v>0.14000000000000001</v>
      </c>
      <c r="F37" s="60" t="s">
        <v>407</v>
      </c>
      <c r="G37" s="60">
        <v>1.68</v>
      </c>
      <c r="H37" s="77"/>
      <c r="I37" s="77"/>
      <c r="J37" s="60" t="s">
        <v>408</v>
      </c>
      <c r="K37" s="60">
        <v>21.17</v>
      </c>
      <c r="L37" s="78"/>
      <c r="M37" s="77">
        <f t="shared" si="0"/>
        <v>12.601190476190478</v>
      </c>
      <c r="N37" s="75"/>
    </row>
    <row r="38" spans="1:14" ht="24" x14ac:dyDescent="0.2">
      <c r="A38" s="73">
        <v>13</v>
      </c>
      <c r="B38" s="74" t="s">
        <v>409</v>
      </c>
      <c r="C38" s="58" t="s">
        <v>410</v>
      </c>
      <c r="D38" s="75" t="s">
        <v>362</v>
      </c>
      <c r="E38" s="76">
        <v>18.55</v>
      </c>
      <c r="F38" s="60" t="s">
        <v>411</v>
      </c>
      <c r="G38" s="60">
        <v>225.56</v>
      </c>
      <c r="H38" s="77"/>
      <c r="I38" s="77"/>
      <c r="J38" s="60" t="s">
        <v>412</v>
      </c>
      <c r="K38" s="60">
        <v>2835.92</v>
      </c>
      <c r="L38" s="78"/>
      <c r="M38" s="77">
        <f t="shared" si="0"/>
        <v>12.572796595140982</v>
      </c>
      <c r="N38" s="75"/>
    </row>
    <row r="39" spans="1:14" ht="24" x14ac:dyDescent="0.2">
      <c r="A39" s="73">
        <v>14</v>
      </c>
      <c r="B39" s="74" t="s">
        <v>409</v>
      </c>
      <c r="C39" s="58" t="s">
        <v>413</v>
      </c>
      <c r="D39" s="75" t="s">
        <v>362</v>
      </c>
      <c r="E39" s="76">
        <v>0.65</v>
      </c>
      <c r="F39" s="60" t="s">
        <v>411</v>
      </c>
      <c r="G39" s="60">
        <v>7.9</v>
      </c>
      <c r="H39" s="77"/>
      <c r="I39" s="77"/>
      <c r="J39" s="60" t="s">
        <v>412</v>
      </c>
      <c r="K39" s="60">
        <v>99.37</v>
      </c>
      <c r="L39" s="78"/>
      <c r="M39" s="77">
        <f t="shared" si="0"/>
        <v>12.578481012658228</v>
      </c>
      <c r="N39" s="75"/>
    </row>
    <row r="40" spans="1:14" ht="24" x14ac:dyDescent="0.2">
      <c r="A40" s="73">
        <v>15</v>
      </c>
      <c r="B40" s="74" t="s">
        <v>409</v>
      </c>
      <c r="C40" s="58" t="s">
        <v>414</v>
      </c>
      <c r="D40" s="75" t="s">
        <v>362</v>
      </c>
      <c r="E40" s="76">
        <v>17.899999999999999</v>
      </c>
      <c r="F40" s="60" t="s">
        <v>411</v>
      </c>
      <c r="G40" s="60">
        <v>217.66</v>
      </c>
      <c r="H40" s="77"/>
      <c r="I40" s="77"/>
      <c r="J40" s="60" t="s">
        <v>412</v>
      </c>
      <c r="K40" s="60">
        <v>2736.55</v>
      </c>
      <c r="L40" s="78"/>
      <c r="M40" s="77">
        <f t="shared" si="0"/>
        <v>12.572590278415879</v>
      </c>
      <c r="N40" s="75"/>
    </row>
    <row r="41" spans="1:14" ht="24" x14ac:dyDescent="0.2">
      <c r="A41" s="73">
        <v>16</v>
      </c>
      <c r="B41" s="74" t="s">
        <v>415</v>
      </c>
      <c r="C41" s="58" t="s">
        <v>416</v>
      </c>
      <c r="D41" s="75" t="s">
        <v>362</v>
      </c>
      <c r="E41" s="76">
        <v>0.32</v>
      </c>
      <c r="F41" s="60" t="s">
        <v>417</v>
      </c>
      <c r="G41" s="60">
        <v>4.07</v>
      </c>
      <c r="H41" s="77"/>
      <c r="I41" s="77"/>
      <c r="J41" s="60" t="s">
        <v>418</v>
      </c>
      <c r="K41" s="60">
        <v>51.17</v>
      </c>
      <c r="L41" s="78"/>
      <c r="M41" s="77">
        <f t="shared" si="0"/>
        <v>12.572481572481571</v>
      </c>
      <c r="N41" s="75"/>
    </row>
    <row r="42" spans="1:14" ht="24" x14ac:dyDescent="0.2">
      <c r="A42" s="73">
        <v>17</v>
      </c>
      <c r="B42" s="74" t="s">
        <v>419</v>
      </c>
      <c r="C42" s="58" t="s">
        <v>420</v>
      </c>
      <c r="D42" s="75" t="s">
        <v>362</v>
      </c>
      <c r="E42" s="76">
        <v>0.21</v>
      </c>
      <c r="F42" s="60" t="s">
        <v>421</v>
      </c>
      <c r="G42" s="60">
        <v>2.75</v>
      </c>
      <c r="H42" s="77"/>
      <c r="I42" s="77"/>
      <c r="J42" s="60" t="s">
        <v>422</v>
      </c>
      <c r="K42" s="60">
        <v>34.549999999999997</v>
      </c>
      <c r="L42" s="78"/>
      <c r="M42" s="77">
        <f t="shared" si="0"/>
        <v>12.563636363636363</v>
      </c>
      <c r="N42" s="75"/>
    </row>
    <row r="43" spans="1:14" ht="24" x14ac:dyDescent="0.2">
      <c r="A43" s="73">
        <v>18</v>
      </c>
      <c r="B43" s="74" t="s">
        <v>423</v>
      </c>
      <c r="C43" s="58" t="s">
        <v>424</v>
      </c>
      <c r="D43" s="75" t="s">
        <v>362</v>
      </c>
      <c r="E43" s="76">
        <v>2.72</v>
      </c>
      <c r="F43" s="60" t="s">
        <v>425</v>
      </c>
      <c r="G43" s="60">
        <v>36.61</v>
      </c>
      <c r="H43" s="77"/>
      <c r="I43" s="77"/>
      <c r="J43" s="60" t="s">
        <v>426</v>
      </c>
      <c r="K43" s="60">
        <v>460.31</v>
      </c>
      <c r="L43" s="78"/>
      <c r="M43" s="77">
        <f t="shared" si="0"/>
        <v>12.573340617317672</v>
      </c>
      <c r="N43" s="75"/>
    </row>
    <row r="44" spans="1:14" ht="24" x14ac:dyDescent="0.2">
      <c r="A44" s="73">
        <v>19</v>
      </c>
      <c r="B44" s="74" t="s">
        <v>427</v>
      </c>
      <c r="C44" s="58" t="s">
        <v>428</v>
      </c>
      <c r="D44" s="75" t="s">
        <v>362</v>
      </c>
      <c r="E44" s="76">
        <v>6.04</v>
      </c>
      <c r="F44" s="60" t="s">
        <v>429</v>
      </c>
      <c r="G44" s="60">
        <v>84.68</v>
      </c>
      <c r="H44" s="77"/>
      <c r="I44" s="77"/>
      <c r="J44" s="60" t="s">
        <v>430</v>
      </c>
      <c r="K44" s="60">
        <v>1064.67</v>
      </c>
      <c r="L44" s="78"/>
      <c r="M44" s="77">
        <f t="shared" si="0"/>
        <v>12.572862541332073</v>
      </c>
      <c r="N44" s="75"/>
    </row>
    <row r="45" spans="1:14" ht="24" x14ac:dyDescent="0.2">
      <c r="A45" s="73">
        <v>20</v>
      </c>
      <c r="B45" s="74" t="s">
        <v>431</v>
      </c>
      <c r="C45" s="58" t="s">
        <v>432</v>
      </c>
      <c r="D45" s="75" t="s">
        <v>362</v>
      </c>
      <c r="E45" s="76">
        <v>0.9</v>
      </c>
      <c r="F45" s="60" t="s">
        <v>433</v>
      </c>
      <c r="G45" s="60">
        <v>14.7</v>
      </c>
      <c r="H45" s="77"/>
      <c r="I45" s="77"/>
      <c r="J45" s="60" t="s">
        <v>434</v>
      </c>
      <c r="K45" s="60">
        <v>184.78</v>
      </c>
      <c r="L45" s="78"/>
      <c r="M45" s="77">
        <f t="shared" si="0"/>
        <v>12.570068027210885</v>
      </c>
      <c r="N45" s="75"/>
    </row>
    <row r="46" spans="1:14" s="92" customFormat="1" x14ac:dyDescent="0.2">
      <c r="A46" s="88"/>
      <c r="B46" s="89"/>
      <c r="C46" s="90" t="s">
        <v>874</v>
      </c>
      <c r="D46" s="87" t="s">
        <v>875</v>
      </c>
      <c r="E46" s="91"/>
      <c r="F46" s="67"/>
      <c r="G46" s="67">
        <v>1380.1399999999999</v>
      </c>
      <c r="H46" s="85"/>
      <c r="I46" s="85"/>
      <c r="J46" s="67"/>
      <c r="K46" s="67">
        <v>17354.72</v>
      </c>
      <c r="L46" s="86"/>
      <c r="M46" s="85">
        <f t="shared" si="0"/>
        <v>12.574608373063604</v>
      </c>
      <c r="N46" s="87"/>
    </row>
    <row r="47" spans="1:14" s="92" customFormat="1" x14ac:dyDescent="0.2">
      <c r="A47" s="88"/>
      <c r="B47" s="89"/>
      <c r="C47" s="90" t="s">
        <v>874</v>
      </c>
      <c r="D47" s="87" t="s">
        <v>875</v>
      </c>
      <c r="E47" s="91"/>
      <c r="F47" s="67"/>
      <c r="G47" s="67">
        <v>2760.2799999999997</v>
      </c>
      <c r="H47" s="85"/>
      <c r="I47" s="85"/>
      <c r="J47" s="67"/>
      <c r="K47" s="67">
        <v>34709.440000000002</v>
      </c>
      <c r="L47" s="86"/>
      <c r="M47" s="85">
        <f t="shared" si="0"/>
        <v>12.574608373063604</v>
      </c>
      <c r="N47" s="87"/>
    </row>
    <row r="48" spans="1:14" s="92" customFormat="1" ht="24" x14ac:dyDescent="0.2">
      <c r="A48" s="88"/>
      <c r="B48" s="89"/>
      <c r="C48" s="90" t="s">
        <v>872</v>
      </c>
      <c r="D48" s="87"/>
      <c r="E48" s="91"/>
      <c r="F48" s="67"/>
      <c r="G48" s="67">
        <v>1379</v>
      </c>
      <c r="H48" s="85"/>
      <c r="I48" s="85"/>
      <c r="J48" s="67"/>
      <c r="K48" s="67">
        <v>17358</v>
      </c>
      <c r="L48" s="86"/>
      <c r="M48" s="85">
        <f t="shared" si="0"/>
        <v>12.587382160986222</v>
      </c>
      <c r="N48" s="87"/>
    </row>
    <row r="49" spans="1:14" ht="24" x14ac:dyDescent="0.2">
      <c r="A49" s="73">
        <v>21</v>
      </c>
      <c r="B49" s="74">
        <v>2</v>
      </c>
      <c r="C49" s="58" t="s">
        <v>435</v>
      </c>
      <c r="D49" s="75" t="s">
        <v>362</v>
      </c>
      <c r="E49" s="76">
        <v>27.05</v>
      </c>
      <c r="F49" s="60">
        <v>14.343807763401109</v>
      </c>
      <c r="G49" s="60">
        <v>388</v>
      </c>
      <c r="H49" s="77"/>
      <c r="I49" s="77"/>
      <c r="J49" s="60">
        <v>181.07208872458409</v>
      </c>
      <c r="K49" s="60">
        <v>4898</v>
      </c>
      <c r="L49" s="78"/>
      <c r="M49" s="77">
        <f t="shared" si="0"/>
        <v>12.623711340206185</v>
      </c>
      <c r="N49" s="75"/>
    </row>
    <row r="50" spans="1:14" s="92" customFormat="1" ht="24" x14ac:dyDescent="0.2">
      <c r="A50" s="88"/>
      <c r="B50" s="89"/>
      <c r="C50" s="90" t="s">
        <v>873</v>
      </c>
      <c r="D50" s="87"/>
      <c r="E50" s="91"/>
      <c r="F50" s="67"/>
      <c r="G50" s="67">
        <v>388</v>
      </c>
      <c r="H50" s="85"/>
      <c r="I50" s="85"/>
      <c r="J50" s="67"/>
      <c r="K50" s="67">
        <v>4898</v>
      </c>
      <c r="L50" s="86"/>
      <c r="M50" s="85">
        <f t="shared" si="0"/>
        <v>12.623711340206185</v>
      </c>
      <c r="N50" s="87"/>
    </row>
    <row r="51" spans="1:14" ht="18.399999999999999" customHeight="1" x14ac:dyDescent="0.2">
      <c r="A51" s="118" t="s">
        <v>437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</row>
    <row r="52" spans="1:14" ht="24" x14ac:dyDescent="0.2">
      <c r="A52" s="73">
        <v>22</v>
      </c>
      <c r="B52" s="74">
        <v>10201</v>
      </c>
      <c r="C52" s="58" t="s">
        <v>438</v>
      </c>
      <c r="D52" s="75" t="s">
        <v>439</v>
      </c>
      <c r="E52" s="76">
        <v>0.44</v>
      </c>
      <c r="F52" s="60" t="s">
        <v>440</v>
      </c>
      <c r="G52" s="60">
        <v>1.85</v>
      </c>
      <c r="H52" s="77"/>
      <c r="I52" s="77"/>
      <c r="J52" s="60" t="s">
        <v>441</v>
      </c>
      <c r="K52" s="60">
        <v>7.04</v>
      </c>
      <c r="L52" s="78"/>
      <c r="M52" s="77">
        <f t="shared" ref="M52:M95" si="1">IF(ISNUMBER(K52/G52),IF(NOT(K52/G52=0),K52/G52, " "), " ")</f>
        <v>3.8054054054054052</v>
      </c>
      <c r="N52" s="75" t="s">
        <v>442</v>
      </c>
    </row>
    <row r="53" spans="1:14" ht="36" x14ac:dyDescent="0.2">
      <c r="A53" s="73">
        <v>23</v>
      </c>
      <c r="B53" s="74">
        <v>10311</v>
      </c>
      <c r="C53" s="58" t="s">
        <v>443</v>
      </c>
      <c r="D53" s="75" t="s">
        <v>439</v>
      </c>
      <c r="E53" s="76">
        <v>0.37</v>
      </c>
      <c r="F53" s="60" t="s">
        <v>444</v>
      </c>
      <c r="G53" s="60">
        <v>27.78</v>
      </c>
      <c r="H53" s="77"/>
      <c r="I53" s="77"/>
      <c r="J53" s="60" t="s">
        <v>445</v>
      </c>
      <c r="K53" s="60">
        <v>203.5</v>
      </c>
      <c r="L53" s="78"/>
      <c r="M53" s="77">
        <f t="shared" si="1"/>
        <v>7.3254139668826488</v>
      </c>
      <c r="N53" s="75" t="s">
        <v>442</v>
      </c>
    </row>
    <row r="54" spans="1:14" ht="36" x14ac:dyDescent="0.2">
      <c r="A54" s="73">
        <v>24</v>
      </c>
      <c r="B54" s="74">
        <v>10312</v>
      </c>
      <c r="C54" s="58" t="s">
        <v>446</v>
      </c>
      <c r="D54" s="75" t="s">
        <v>439</v>
      </c>
      <c r="E54" s="76">
        <v>0.15</v>
      </c>
      <c r="F54" s="60" t="s">
        <v>447</v>
      </c>
      <c r="G54" s="60">
        <v>12.6</v>
      </c>
      <c r="H54" s="77"/>
      <c r="I54" s="77"/>
      <c r="J54" s="60" t="s">
        <v>448</v>
      </c>
      <c r="K54" s="60">
        <v>96.45</v>
      </c>
      <c r="L54" s="78"/>
      <c r="M54" s="77">
        <f t="shared" si="1"/>
        <v>7.6547619047619051</v>
      </c>
      <c r="N54" s="75" t="s">
        <v>442</v>
      </c>
    </row>
    <row r="55" spans="1:14" ht="36" x14ac:dyDescent="0.2">
      <c r="A55" s="73">
        <v>25</v>
      </c>
      <c r="B55" s="74">
        <v>21141</v>
      </c>
      <c r="C55" s="58" t="s">
        <v>449</v>
      </c>
      <c r="D55" s="75" t="s">
        <v>439</v>
      </c>
      <c r="E55" s="76">
        <v>0.44</v>
      </c>
      <c r="F55" s="60" t="s">
        <v>450</v>
      </c>
      <c r="G55" s="60">
        <v>58.99</v>
      </c>
      <c r="H55" s="77"/>
      <c r="I55" s="77"/>
      <c r="J55" s="60" t="s">
        <v>451</v>
      </c>
      <c r="K55" s="60">
        <v>352.44</v>
      </c>
      <c r="L55" s="78"/>
      <c r="M55" s="77">
        <f t="shared" si="1"/>
        <v>5.9745719613493806</v>
      </c>
      <c r="N55" s="75" t="s">
        <v>442</v>
      </c>
    </row>
    <row r="56" spans="1:14" ht="24" x14ac:dyDescent="0.2">
      <c r="A56" s="73">
        <v>26</v>
      </c>
      <c r="B56" s="74">
        <v>30101</v>
      </c>
      <c r="C56" s="58" t="s">
        <v>452</v>
      </c>
      <c r="D56" s="75" t="s">
        <v>439</v>
      </c>
      <c r="E56" s="76">
        <v>0.76</v>
      </c>
      <c r="F56" s="60" t="s">
        <v>453</v>
      </c>
      <c r="G56" s="60">
        <v>84.78</v>
      </c>
      <c r="H56" s="77"/>
      <c r="I56" s="77"/>
      <c r="J56" s="60" t="s">
        <v>454</v>
      </c>
      <c r="K56" s="60">
        <v>398.24</v>
      </c>
      <c r="L56" s="78"/>
      <c r="M56" s="77">
        <f t="shared" si="1"/>
        <v>4.6973342769521116</v>
      </c>
      <c r="N56" s="75" t="s">
        <v>442</v>
      </c>
    </row>
    <row r="57" spans="1:14" ht="24" x14ac:dyDescent="0.2">
      <c r="A57" s="73">
        <v>27</v>
      </c>
      <c r="B57" s="74">
        <v>30303</v>
      </c>
      <c r="C57" s="58" t="s">
        <v>455</v>
      </c>
      <c r="D57" s="75" t="s">
        <v>439</v>
      </c>
      <c r="E57" s="76">
        <v>0.16</v>
      </c>
      <c r="F57" s="60" t="s">
        <v>456</v>
      </c>
      <c r="G57" s="60">
        <v>0.17</v>
      </c>
      <c r="H57" s="77"/>
      <c r="I57" s="77"/>
      <c r="J57" s="60" t="s">
        <v>457</v>
      </c>
      <c r="K57" s="60">
        <v>0.8</v>
      </c>
      <c r="L57" s="78"/>
      <c r="M57" s="77">
        <f t="shared" si="1"/>
        <v>4.7058823529411766</v>
      </c>
      <c r="N57" s="75" t="s">
        <v>442</v>
      </c>
    </row>
    <row r="58" spans="1:14" ht="24" x14ac:dyDescent="0.2">
      <c r="A58" s="73">
        <v>28</v>
      </c>
      <c r="B58" s="74">
        <v>40102</v>
      </c>
      <c r="C58" s="58" t="s">
        <v>458</v>
      </c>
      <c r="D58" s="75" t="s">
        <v>439</v>
      </c>
      <c r="E58" s="76">
        <v>0.01</v>
      </c>
      <c r="F58" s="60" t="s">
        <v>459</v>
      </c>
      <c r="G58" s="60">
        <v>0.31</v>
      </c>
      <c r="H58" s="77"/>
      <c r="I58" s="77"/>
      <c r="J58" s="60" t="s">
        <v>460</v>
      </c>
      <c r="K58" s="60">
        <v>2.2999999999999998</v>
      </c>
      <c r="L58" s="78"/>
      <c r="M58" s="77">
        <f t="shared" si="1"/>
        <v>7.419354838709677</v>
      </c>
      <c r="N58" s="75" t="s">
        <v>442</v>
      </c>
    </row>
    <row r="59" spans="1:14" ht="36" x14ac:dyDescent="0.2">
      <c r="A59" s="73">
        <v>29</v>
      </c>
      <c r="B59" s="74">
        <v>40202</v>
      </c>
      <c r="C59" s="58" t="s">
        <v>461</v>
      </c>
      <c r="D59" s="75" t="s">
        <v>439</v>
      </c>
      <c r="E59" s="76">
        <v>1.34</v>
      </c>
      <c r="F59" s="60" t="s">
        <v>462</v>
      </c>
      <c r="G59" s="60">
        <v>46.41</v>
      </c>
      <c r="H59" s="77"/>
      <c r="I59" s="77"/>
      <c r="J59" s="60" t="s">
        <v>463</v>
      </c>
      <c r="K59" s="60">
        <v>142.04</v>
      </c>
      <c r="L59" s="78"/>
      <c r="M59" s="77">
        <f t="shared" si="1"/>
        <v>3.0605472958414137</v>
      </c>
      <c r="N59" s="75" t="s">
        <v>442</v>
      </c>
    </row>
    <row r="60" spans="1:14" ht="24" x14ac:dyDescent="0.2">
      <c r="A60" s="73">
        <v>30</v>
      </c>
      <c r="B60" s="74">
        <v>40502</v>
      </c>
      <c r="C60" s="58" t="s">
        <v>464</v>
      </c>
      <c r="D60" s="75" t="s">
        <v>439</v>
      </c>
      <c r="E60" s="76">
        <v>0.55000000000000004</v>
      </c>
      <c r="F60" s="60" t="s">
        <v>465</v>
      </c>
      <c r="G60" s="60">
        <v>4.3099999999999996</v>
      </c>
      <c r="H60" s="77"/>
      <c r="I60" s="77"/>
      <c r="J60" s="60" t="s">
        <v>466</v>
      </c>
      <c r="K60" s="60">
        <v>25.3</v>
      </c>
      <c r="L60" s="78"/>
      <c r="M60" s="77">
        <f t="shared" si="1"/>
        <v>5.870069605568446</v>
      </c>
      <c r="N60" s="75" t="s">
        <v>442</v>
      </c>
    </row>
    <row r="61" spans="1:14" ht="24" x14ac:dyDescent="0.2">
      <c r="A61" s="73">
        <v>31</v>
      </c>
      <c r="B61" s="74">
        <v>40504</v>
      </c>
      <c r="C61" s="58" t="s">
        <v>467</v>
      </c>
      <c r="D61" s="75" t="s">
        <v>439</v>
      </c>
      <c r="E61" s="76">
        <v>0.67</v>
      </c>
      <c r="F61" s="60" t="s">
        <v>468</v>
      </c>
      <c r="G61" s="60">
        <v>0.86</v>
      </c>
      <c r="H61" s="77"/>
      <c r="I61" s="77"/>
      <c r="J61" s="60" t="s">
        <v>457</v>
      </c>
      <c r="K61" s="60">
        <v>3.35</v>
      </c>
      <c r="L61" s="78"/>
      <c r="M61" s="77">
        <f t="shared" si="1"/>
        <v>3.8953488372093026</v>
      </c>
      <c r="N61" s="75" t="s">
        <v>442</v>
      </c>
    </row>
    <row r="62" spans="1:14" ht="24" x14ac:dyDescent="0.2">
      <c r="A62" s="73">
        <v>32</v>
      </c>
      <c r="B62" s="74">
        <v>41900</v>
      </c>
      <c r="C62" s="58" t="s">
        <v>469</v>
      </c>
      <c r="D62" s="75" t="s">
        <v>439</v>
      </c>
      <c r="E62" s="76">
        <v>0.27</v>
      </c>
      <c r="F62" s="60" t="s">
        <v>470</v>
      </c>
      <c r="G62" s="60">
        <v>15.37</v>
      </c>
      <c r="H62" s="77"/>
      <c r="I62" s="77"/>
      <c r="J62" s="60" t="s">
        <v>471</v>
      </c>
      <c r="K62" s="60">
        <v>43.2</v>
      </c>
      <c r="L62" s="78"/>
      <c r="M62" s="77">
        <f t="shared" si="1"/>
        <v>2.8106701366297986</v>
      </c>
      <c r="N62" s="75" t="s">
        <v>442</v>
      </c>
    </row>
    <row r="63" spans="1:14" ht="72" x14ac:dyDescent="0.2">
      <c r="A63" s="73">
        <v>33</v>
      </c>
      <c r="B63" s="74">
        <v>42901</v>
      </c>
      <c r="C63" s="58" t="s">
        <v>472</v>
      </c>
      <c r="D63" s="75" t="s">
        <v>439</v>
      </c>
      <c r="E63" s="76">
        <v>0.01</v>
      </c>
      <c r="F63" s="60" t="s">
        <v>473</v>
      </c>
      <c r="G63" s="60">
        <v>0.09</v>
      </c>
      <c r="H63" s="77"/>
      <c r="I63" s="77"/>
      <c r="J63" s="60" t="s">
        <v>474</v>
      </c>
      <c r="K63" s="60">
        <v>0.36</v>
      </c>
      <c r="L63" s="78"/>
      <c r="M63" s="77">
        <f t="shared" si="1"/>
        <v>4</v>
      </c>
      <c r="N63" s="75" t="s">
        <v>442</v>
      </c>
    </row>
    <row r="64" spans="1:14" ht="48" x14ac:dyDescent="0.2">
      <c r="A64" s="73">
        <v>34</v>
      </c>
      <c r="B64" s="74">
        <v>50101</v>
      </c>
      <c r="C64" s="58" t="s">
        <v>475</v>
      </c>
      <c r="D64" s="75" t="s">
        <v>439</v>
      </c>
      <c r="E64" s="76">
        <v>10.88</v>
      </c>
      <c r="F64" s="60" t="s">
        <v>476</v>
      </c>
      <c r="G64" s="60">
        <v>682.73</v>
      </c>
      <c r="H64" s="77"/>
      <c r="I64" s="77"/>
      <c r="J64" s="60" t="s">
        <v>477</v>
      </c>
      <c r="K64" s="60">
        <v>4493.4399999999996</v>
      </c>
      <c r="L64" s="78"/>
      <c r="M64" s="77">
        <f t="shared" si="1"/>
        <v>6.5815769044863996</v>
      </c>
      <c r="N64" s="75" t="s">
        <v>442</v>
      </c>
    </row>
    <row r="65" spans="1:14" ht="48" x14ac:dyDescent="0.2">
      <c r="A65" s="73">
        <v>35</v>
      </c>
      <c r="B65" s="74">
        <v>60248</v>
      </c>
      <c r="C65" s="58" t="s">
        <v>478</v>
      </c>
      <c r="D65" s="75" t="s">
        <v>439</v>
      </c>
      <c r="E65" s="76">
        <v>4.0599999999999996</v>
      </c>
      <c r="F65" s="60" t="s">
        <v>479</v>
      </c>
      <c r="G65" s="60">
        <v>591.51</v>
      </c>
      <c r="H65" s="77"/>
      <c r="I65" s="77"/>
      <c r="J65" s="60" t="s">
        <v>480</v>
      </c>
      <c r="K65" s="60">
        <v>3641.82</v>
      </c>
      <c r="L65" s="78"/>
      <c r="M65" s="77">
        <f t="shared" si="1"/>
        <v>6.1568189886899631</v>
      </c>
      <c r="N65" s="75" t="s">
        <v>442</v>
      </c>
    </row>
    <row r="66" spans="1:14" ht="24" x14ac:dyDescent="0.2">
      <c r="A66" s="73">
        <v>36</v>
      </c>
      <c r="B66" s="74">
        <v>70148</v>
      </c>
      <c r="C66" s="58" t="s">
        <v>481</v>
      </c>
      <c r="D66" s="75" t="s">
        <v>439</v>
      </c>
      <c r="E66" s="76">
        <v>1.0900000000000001</v>
      </c>
      <c r="F66" s="60" t="s">
        <v>482</v>
      </c>
      <c r="G66" s="60">
        <v>77.83</v>
      </c>
      <c r="H66" s="77"/>
      <c r="I66" s="77"/>
      <c r="J66" s="60" t="s">
        <v>483</v>
      </c>
      <c r="K66" s="60">
        <v>671.44</v>
      </c>
      <c r="L66" s="78"/>
      <c r="M66" s="77">
        <f t="shared" si="1"/>
        <v>8.6270075806244382</v>
      </c>
      <c r="N66" s="75" t="s">
        <v>442</v>
      </c>
    </row>
    <row r="67" spans="1:14" ht="24" x14ac:dyDescent="0.2">
      <c r="A67" s="73">
        <v>37</v>
      </c>
      <c r="B67" s="74">
        <v>70149</v>
      </c>
      <c r="C67" s="58" t="s">
        <v>484</v>
      </c>
      <c r="D67" s="75" t="s">
        <v>439</v>
      </c>
      <c r="E67" s="76">
        <v>1.59</v>
      </c>
      <c r="F67" s="60" t="s">
        <v>485</v>
      </c>
      <c r="G67" s="60">
        <v>139.85</v>
      </c>
      <c r="H67" s="77"/>
      <c r="I67" s="77"/>
      <c r="J67" s="60" t="s">
        <v>486</v>
      </c>
      <c r="K67" s="60">
        <v>1149.57</v>
      </c>
      <c r="L67" s="78"/>
      <c r="M67" s="77">
        <f t="shared" si="1"/>
        <v>8.2200214515552368</v>
      </c>
      <c r="N67" s="75" t="s">
        <v>442</v>
      </c>
    </row>
    <row r="68" spans="1:14" ht="36" x14ac:dyDescent="0.2">
      <c r="A68" s="73">
        <v>38</v>
      </c>
      <c r="B68" s="74">
        <v>91400</v>
      </c>
      <c r="C68" s="58" t="s">
        <v>487</v>
      </c>
      <c r="D68" s="75" t="s">
        <v>439</v>
      </c>
      <c r="E68" s="76">
        <v>0.37</v>
      </c>
      <c r="F68" s="60" t="s">
        <v>488</v>
      </c>
      <c r="G68" s="60">
        <v>2.83</v>
      </c>
      <c r="H68" s="77"/>
      <c r="I68" s="77"/>
      <c r="J68" s="60" t="s">
        <v>489</v>
      </c>
      <c r="K68" s="60">
        <v>10.82</v>
      </c>
      <c r="L68" s="78"/>
      <c r="M68" s="77">
        <f t="shared" si="1"/>
        <v>3.8233215547703181</v>
      </c>
      <c r="N68" s="75" t="s">
        <v>490</v>
      </c>
    </row>
    <row r="69" spans="1:14" ht="24" x14ac:dyDescent="0.2">
      <c r="A69" s="73">
        <v>39</v>
      </c>
      <c r="B69" s="74">
        <v>120202</v>
      </c>
      <c r="C69" s="58" t="s">
        <v>491</v>
      </c>
      <c r="D69" s="75" t="s">
        <v>439</v>
      </c>
      <c r="E69" s="76">
        <v>1.0900000000000001</v>
      </c>
      <c r="F69" s="60" t="s">
        <v>492</v>
      </c>
      <c r="G69" s="60">
        <v>168.74</v>
      </c>
      <c r="H69" s="77"/>
      <c r="I69" s="77"/>
      <c r="J69" s="60" t="s">
        <v>493</v>
      </c>
      <c r="K69" s="60">
        <v>1105.26</v>
      </c>
      <c r="L69" s="78"/>
      <c r="M69" s="77">
        <f t="shared" si="1"/>
        <v>6.5500770416024645</v>
      </c>
      <c r="N69" s="75" t="s">
        <v>442</v>
      </c>
    </row>
    <row r="70" spans="1:14" ht="24" x14ac:dyDescent="0.2">
      <c r="A70" s="73">
        <v>40</v>
      </c>
      <c r="B70" s="74">
        <v>120906</v>
      </c>
      <c r="C70" s="58" t="s">
        <v>494</v>
      </c>
      <c r="D70" s="75" t="s">
        <v>439</v>
      </c>
      <c r="E70" s="76">
        <v>1.0900000000000001</v>
      </c>
      <c r="F70" s="60" t="s">
        <v>495</v>
      </c>
      <c r="G70" s="60">
        <v>91.1</v>
      </c>
      <c r="H70" s="77"/>
      <c r="I70" s="77"/>
      <c r="J70" s="60" t="s">
        <v>496</v>
      </c>
      <c r="K70" s="60">
        <v>621.29999999999995</v>
      </c>
      <c r="L70" s="78"/>
      <c r="M70" s="77">
        <f t="shared" si="1"/>
        <v>6.8199780461031834</v>
      </c>
      <c r="N70" s="75" t="s">
        <v>442</v>
      </c>
    </row>
    <row r="71" spans="1:14" ht="24" x14ac:dyDescent="0.2">
      <c r="A71" s="73">
        <v>41</v>
      </c>
      <c r="B71" s="74">
        <v>120907</v>
      </c>
      <c r="C71" s="58" t="s">
        <v>497</v>
      </c>
      <c r="D71" s="75" t="s">
        <v>439</v>
      </c>
      <c r="E71" s="76">
        <v>3.12</v>
      </c>
      <c r="F71" s="60" t="s">
        <v>498</v>
      </c>
      <c r="G71" s="60">
        <v>392.03</v>
      </c>
      <c r="H71" s="77"/>
      <c r="I71" s="77"/>
      <c r="J71" s="60" t="s">
        <v>499</v>
      </c>
      <c r="K71" s="60">
        <v>2411.7600000000002</v>
      </c>
      <c r="L71" s="78"/>
      <c r="M71" s="77">
        <f t="shared" si="1"/>
        <v>6.1519781649363576</v>
      </c>
      <c r="N71" s="75" t="s">
        <v>442</v>
      </c>
    </row>
    <row r="72" spans="1:14" ht="24" x14ac:dyDescent="0.2">
      <c r="A72" s="73">
        <v>42</v>
      </c>
      <c r="B72" s="74">
        <v>120911</v>
      </c>
      <c r="C72" s="58" t="s">
        <v>500</v>
      </c>
      <c r="D72" s="75" t="s">
        <v>439</v>
      </c>
      <c r="E72" s="76">
        <v>0.02</v>
      </c>
      <c r="F72" s="60" t="s">
        <v>501</v>
      </c>
      <c r="G72" s="60">
        <v>4.34</v>
      </c>
      <c r="H72" s="77"/>
      <c r="I72" s="77"/>
      <c r="J72" s="60" t="s">
        <v>502</v>
      </c>
      <c r="K72" s="60">
        <v>22.94</v>
      </c>
      <c r="L72" s="78"/>
      <c r="M72" s="77">
        <f t="shared" si="1"/>
        <v>5.2857142857142865</v>
      </c>
      <c r="N72" s="75" t="s">
        <v>442</v>
      </c>
    </row>
    <row r="73" spans="1:14" ht="24" x14ac:dyDescent="0.2">
      <c r="A73" s="73">
        <v>43</v>
      </c>
      <c r="B73" s="74">
        <v>121011</v>
      </c>
      <c r="C73" s="58" t="s">
        <v>503</v>
      </c>
      <c r="D73" s="75" t="s">
        <v>439</v>
      </c>
      <c r="E73" s="76">
        <v>0.73</v>
      </c>
      <c r="F73" s="60" t="s">
        <v>504</v>
      </c>
      <c r="G73" s="60">
        <v>23.54</v>
      </c>
      <c r="H73" s="77"/>
      <c r="I73" s="77"/>
      <c r="J73" s="60" t="s">
        <v>505</v>
      </c>
      <c r="K73" s="60">
        <v>79.569999999999993</v>
      </c>
      <c r="L73" s="78"/>
      <c r="M73" s="77">
        <f t="shared" si="1"/>
        <v>3.3802039082412914</v>
      </c>
      <c r="N73" s="75" t="s">
        <v>442</v>
      </c>
    </row>
    <row r="74" spans="1:14" ht="24" x14ac:dyDescent="0.2">
      <c r="A74" s="73">
        <v>44</v>
      </c>
      <c r="B74" s="74">
        <v>121601</v>
      </c>
      <c r="C74" s="58" t="s">
        <v>506</v>
      </c>
      <c r="D74" s="75" t="s">
        <v>439</v>
      </c>
      <c r="E74" s="76">
        <v>0.62</v>
      </c>
      <c r="F74" s="60" t="s">
        <v>507</v>
      </c>
      <c r="G74" s="60">
        <v>75.069999999999993</v>
      </c>
      <c r="H74" s="77"/>
      <c r="I74" s="77"/>
      <c r="J74" s="60" t="s">
        <v>508</v>
      </c>
      <c r="K74" s="60">
        <v>413.54</v>
      </c>
      <c r="L74" s="78"/>
      <c r="M74" s="77">
        <f t="shared" si="1"/>
        <v>5.5087251898228331</v>
      </c>
      <c r="N74" s="75" t="s">
        <v>442</v>
      </c>
    </row>
    <row r="75" spans="1:14" ht="48" x14ac:dyDescent="0.2">
      <c r="A75" s="73">
        <v>45</v>
      </c>
      <c r="B75" s="74">
        <v>123010</v>
      </c>
      <c r="C75" s="58" t="s">
        <v>509</v>
      </c>
      <c r="D75" s="75" t="s">
        <v>439</v>
      </c>
      <c r="E75" s="76">
        <v>7.0000000000000007E-2</v>
      </c>
      <c r="F75" s="60" t="s">
        <v>510</v>
      </c>
      <c r="G75" s="60">
        <v>19.149999999999999</v>
      </c>
      <c r="H75" s="77"/>
      <c r="I75" s="77"/>
      <c r="J75" s="60" t="s">
        <v>511</v>
      </c>
      <c r="K75" s="60">
        <v>96.25</v>
      </c>
      <c r="L75" s="78"/>
      <c r="M75" s="77">
        <f t="shared" si="1"/>
        <v>5.0261096605744129</v>
      </c>
      <c r="N75" s="75" t="s">
        <v>490</v>
      </c>
    </row>
    <row r="76" spans="1:14" ht="36" x14ac:dyDescent="0.2">
      <c r="A76" s="73">
        <v>46</v>
      </c>
      <c r="B76" s="74">
        <v>150202</v>
      </c>
      <c r="C76" s="58" t="s">
        <v>512</v>
      </c>
      <c r="D76" s="75" t="s">
        <v>439</v>
      </c>
      <c r="E76" s="76">
        <v>0.64</v>
      </c>
      <c r="F76" s="60" t="s">
        <v>513</v>
      </c>
      <c r="G76" s="60">
        <v>71.849999999999994</v>
      </c>
      <c r="H76" s="77"/>
      <c r="I76" s="77"/>
      <c r="J76" s="60" t="s">
        <v>514</v>
      </c>
      <c r="K76" s="60">
        <v>437.12</v>
      </c>
      <c r="L76" s="78"/>
      <c r="M76" s="77">
        <f t="shared" si="1"/>
        <v>6.0837856645789845</v>
      </c>
      <c r="N76" s="75" t="s">
        <v>442</v>
      </c>
    </row>
    <row r="77" spans="1:14" ht="24" x14ac:dyDescent="0.2">
      <c r="A77" s="73">
        <v>47</v>
      </c>
      <c r="B77" s="74">
        <v>150701</v>
      </c>
      <c r="C77" s="58" t="s">
        <v>515</v>
      </c>
      <c r="D77" s="75" t="s">
        <v>439</v>
      </c>
      <c r="E77" s="76">
        <v>0.35</v>
      </c>
      <c r="F77" s="60" t="s">
        <v>516</v>
      </c>
      <c r="G77" s="60">
        <v>45.31</v>
      </c>
      <c r="H77" s="77"/>
      <c r="I77" s="77"/>
      <c r="J77" s="60" t="s">
        <v>517</v>
      </c>
      <c r="K77" s="60">
        <v>255.85</v>
      </c>
      <c r="L77" s="78"/>
      <c r="M77" s="77">
        <f t="shared" si="1"/>
        <v>5.6466563672478474</v>
      </c>
      <c r="N77" s="75" t="s">
        <v>442</v>
      </c>
    </row>
    <row r="78" spans="1:14" ht="36" x14ac:dyDescent="0.2">
      <c r="A78" s="73">
        <v>48</v>
      </c>
      <c r="B78" s="74">
        <v>152301</v>
      </c>
      <c r="C78" s="58" t="s">
        <v>518</v>
      </c>
      <c r="D78" s="75" t="s">
        <v>439</v>
      </c>
      <c r="E78" s="76">
        <v>0.44</v>
      </c>
      <c r="F78" s="60" t="s">
        <v>519</v>
      </c>
      <c r="G78" s="60">
        <v>22</v>
      </c>
      <c r="H78" s="77"/>
      <c r="I78" s="77"/>
      <c r="J78" s="60" t="s">
        <v>520</v>
      </c>
      <c r="K78" s="60">
        <v>155.83000000000001</v>
      </c>
      <c r="L78" s="78"/>
      <c r="M78" s="77">
        <f t="shared" si="1"/>
        <v>7.0831818181818189</v>
      </c>
      <c r="N78" s="75" t="s">
        <v>490</v>
      </c>
    </row>
    <row r="79" spans="1:14" ht="24" x14ac:dyDescent="0.2">
      <c r="A79" s="73">
        <v>49</v>
      </c>
      <c r="B79" s="74">
        <v>160402</v>
      </c>
      <c r="C79" s="58" t="s">
        <v>521</v>
      </c>
      <c r="D79" s="75" t="s">
        <v>439</v>
      </c>
      <c r="E79" s="76">
        <v>0.16</v>
      </c>
      <c r="F79" s="60" t="s">
        <v>522</v>
      </c>
      <c r="G79" s="60">
        <v>21.95</v>
      </c>
      <c r="H79" s="77"/>
      <c r="I79" s="77"/>
      <c r="J79" s="60" t="s">
        <v>523</v>
      </c>
      <c r="K79" s="60">
        <v>151.19999999999999</v>
      </c>
      <c r="L79" s="78"/>
      <c r="M79" s="77">
        <f t="shared" si="1"/>
        <v>6.8883826879271064</v>
      </c>
      <c r="N79" s="75" t="s">
        <v>442</v>
      </c>
    </row>
    <row r="80" spans="1:14" ht="36" x14ac:dyDescent="0.2">
      <c r="A80" s="73">
        <v>50</v>
      </c>
      <c r="B80" s="74">
        <v>170300</v>
      </c>
      <c r="C80" s="58" t="s">
        <v>524</v>
      </c>
      <c r="D80" s="75" t="s">
        <v>439</v>
      </c>
      <c r="E80" s="76">
        <v>0.06</v>
      </c>
      <c r="F80" s="60" t="s">
        <v>525</v>
      </c>
      <c r="G80" s="60">
        <v>6.36</v>
      </c>
      <c r="H80" s="77"/>
      <c r="I80" s="77"/>
      <c r="J80" s="60" t="s">
        <v>526</v>
      </c>
      <c r="K80" s="60">
        <v>35.96</v>
      </c>
      <c r="L80" s="78"/>
      <c r="M80" s="77">
        <f t="shared" si="1"/>
        <v>5.6540880503144653</v>
      </c>
      <c r="N80" s="75" t="s">
        <v>490</v>
      </c>
    </row>
    <row r="81" spans="1:14" ht="24" x14ac:dyDescent="0.2">
      <c r="A81" s="73">
        <v>51</v>
      </c>
      <c r="B81" s="74">
        <v>170602</v>
      </c>
      <c r="C81" s="58" t="s">
        <v>527</v>
      </c>
      <c r="D81" s="75" t="s">
        <v>439</v>
      </c>
      <c r="E81" s="76">
        <v>0.06</v>
      </c>
      <c r="F81" s="60" t="s">
        <v>528</v>
      </c>
      <c r="G81" s="60">
        <v>2.54</v>
      </c>
      <c r="H81" s="77"/>
      <c r="I81" s="77"/>
      <c r="J81" s="60" t="s">
        <v>529</v>
      </c>
      <c r="K81" s="60">
        <v>10.32</v>
      </c>
      <c r="L81" s="78"/>
      <c r="M81" s="77">
        <f t="shared" si="1"/>
        <v>4.0629921259842519</v>
      </c>
      <c r="N81" s="75" t="s">
        <v>442</v>
      </c>
    </row>
    <row r="82" spans="1:14" ht="36" x14ac:dyDescent="0.2">
      <c r="A82" s="73">
        <v>52</v>
      </c>
      <c r="B82" s="74">
        <v>171000</v>
      </c>
      <c r="C82" s="58" t="s">
        <v>530</v>
      </c>
      <c r="D82" s="75" t="s">
        <v>439</v>
      </c>
      <c r="E82" s="76">
        <v>0.06</v>
      </c>
      <c r="F82" s="60" t="s">
        <v>531</v>
      </c>
      <c r="G82" s="60">
        <v>9.2899999999999991</v>
      </c>
      <c r="H82" s="77"/>
      <c r="I82" s="77"/>
      <c r="J82" s="60" t="s">
        <v>532</v>
      </c>
      <c r="K82" s="60">
        <v>54.7</v>
      </c>
      <c r="L82" s="78"/>
      <c r="M82" s="77">
        <f t="shared" si="1"/>
        <v>5.8880516684607116</v>
      </c>
      <c r="N82" s="75" t="s">
        <v>490</v>
      </c>
    </row>
    <row r="83" spans="1:14" ht="24" x14ac:dyDescent="0.2">
      <c r="A83" s="73">
        <v>53</v>
      </c>
      <c r="B83" s="74">
        <v>330301</v>
      </c>
      <c r="C83" s="58" t="s">
        <v>533</v>
      </c>
      <c r="D83" s="75" t="s">
        <v>439</v>
      </c>
      <c r="E83" s="76">
        <v>0.38</v>
      </c>
      <c r="F83" s="60" t="s">
        <v>534</v>
      </c>
      <c r="G83" s="60">
        <v>0.71</v>
      </c>
      <c r="H83" s="77"/>
      <c r="I83" s="77"/>
      <c r="J83" s="60" t="s">
        <v>535</v>
      </c>
      <c r="K83" s="60">
        <v>3.8</v>
      </c>
      <c r="L83" s="78"/>
      <c r="M83" s="77">
        <f t="shared" si="1"/>
        <v>5.352112676056338</v>
      </c>
      <c r="N83" s="75" t="s">
        <v>442</v>
      </c>
    </row>
    <row r="84" spans="1:14" ht="36" x14ac:dyDescent="0.2">
      <c r="A84" s="73">
        <v>54</v>
      </c>
      <c r="B84" s="74">
        <v>331100</v>
      </c>
      <c r="C84" s="58" t="s">
        <v>536</v>
      </c>
      <c r="D84" s="75" t="s">
        <v>439</v>
      </c>
      <c r="E84" s="76">
        <v>14.94</v>
      </c>
      <c r="F84" s="60" t="s">
        <v>537</v>
      </c>
      <c r="G84" s="60">
        <v>11.21</v>
      </c>
      <c r="H84" s="77"/>
      <c r="I84" s="77"/>
      <c r="J84" s="60" t="s">
        <v>538</v>
      </c>
      <c r="K84" s="60">
        <v>44.82</v>
      </c>
      <c r="L84" s="78"/>
      <c r="M84" s="77">
        <f t="shared" si="1"/>
        <v>3.9982158786797499</v>
      </c>
      <c r="N84" s="75" t="s">
        <v>539</v>
      </c>
    </row>
    <row r="85" spans="1:14" ht="36" x14ac:dyDescent="0.2">
      <c r="A85" s="73">
        <v>55</v>
      </c>
      <c r="B85" s="74">
        <v>340101</v>
      </c>
      <c r="C85" s="58" t="s">
        <v>540</v>
      </c>
      <c r="D85" s="75" t="s">
        <v>439</v>
      </c>
      <c r="E85" s="76">
        <v>0.05</v>
      </c>
      <c r="F85" s="60" t="s">
        <v>541</v>
      </c>
      <c r="G85" s="60">
        <v>0.35</v>
      </c>
      <c r="H85" s="77"/>
      <c r="I85" s="77"/>
      <c r="J85" s="60" t="s">
        <v>542</v>
      </c>
      <c r="K85" s="60">
        <v>1.35</v>
      </c>
      <c r="L85" s="78"/>
      <c r="M85" s="77">
        <f t="shared" si="1"/>
        <v>3.8571428571428577</v>
      </c>
      <c r="N85" s="75" t="s">
        <v>442</v>
      </c>
    </row>
    <row r="86" spans="1:14" ht="36" x14ac:dyDescent="0.2">
      <c r="A86" s="73">
        <v>56</v>
      </c>
      <c r="B86" s="74">
        <v>392200</v>
      </c>
      <c r="C86" s="58" t="s">
        <v>543</v>
      </c>
      <c r="D86" s="75" t="s">
        <v>439</v>
      </c>
      <c r="E86" s="76">
        <v>1.6</v>
      </c>
      <c r="F86" s="60" t="s">
        <v>544</v>
      </c>
      <c r="G86" s="60">
        <v>21.08</v>
      </c>
      <c r="H86" s="77"/>
      <c r="I86" s="77"/>
      <c r="J86" s="60" t="s">
        <v>545</v>
      </c>
      <c r="K86" s="60">
        <v>72.72</v>
      </c>
      <c r="L86" s="78"/>
      <c r="M86" s="77">
        <f t="shared" si="1"/>
        <v>3.4497153700189758</v>
      </c>
      <c r="N86" s="75" t="s">
        <v>490</v>
      </c>
    </row>
    <row r="87" spans="1:14" ht="36" x14ac:dyDescent="0.2">
      <c r="A87" s="73">
        <v>57</v>
      </c>
      <c r="B87" s="74">
        <v>392255</v>
      </c>
      <c r="C87" s="58" t="s">
        <v>546</v>
      </c>
      <c r="D87" s="75" t="s">
        <v>439</v>
      </c>
      <c r="E87" s="76">
        <v>1.6</v>
      </c>
      <c r="F87" s="60" t="s">
        <v>547</v>
      </c>
      <c r="G87" s="60">
        <v>31.52</v>
      </c>
      <c r="H87" s="77"/>
      <c r="I87" s="77"/>
      <c r="J87" s="60" t="s">
        <v>548</v>
      </c>
      <c r="K87" s="60">
        <v>85.18</v>
      </c>
      <c r="L87" s="78"/>
      <c r="M87" s="77">
        <f t="shared" si="1"/>
        <v>2.7024111675126905</v>
      </c>
      <c r="N87" s="75" t="s">
        <v>490</v>
      </c>
    </row>
    <row r="88" spans="1:14" ht="36" x14ac:dyDescent="0.2">
      <c r="A88" s="73">
        <v>58</v>
      </c>
      <c r="B88" s="74">
        <v>394061</v>
      </c>
      <c r="C88" s="58" t="s">
        <v>549</v>
      </c>
      <c r="D88" s="75" t="s">
        <v>439</v>
      </c>
      <c r="E88" s="76">
        <v>0.41</v>
      </c>
      <c r="F88" s="60" t="s">
        <v>550</v>
      </c>
      <c r="G88" s="60">
        <v>27.52</v>
      </c>
      <c r="H88" s="77"/>
      <c r="I88" s="77"/>
      <c r="J88" s="60" t="s">
        <v>551</v>
      </c>
      <c r="K88" s="60">
        <v>44.9</v>
      </c>
      <c r="L88" s="78"/>
      <c r="M88" s="77">
        <f t="shared" si="1"/>
        <v>1.6315406976744187</v>
      </c>
      <c r="N88" s="75" t="s">
        <v>490</v>
      </c>
    </row>
    <row r="89" spans="1:14" ht="48" x14ac:dyDescent="0.2">
      <c r="A89" s="73">
        <v>59</v>
      </c>
      <c r="B89" s="74">
        <v>394101</v>
      </c>
      <c r="C89" s="58" t="s">
        <v>552</v>
      </c>
      <c r="D89" s="75" t="s">
        <v>439</v>
      </c>
      <c r="E89" s="76">
        <v>0.9</v>
      </c>
      <c r="F89" s="60" t="s">
        <v>553</v>
      </c>
      <c r="G89" s="60">
        <v>3.97</v>
      </c>
      <c r="H89" s="77"/>
      <c r="I89" s="77"/>
      <c r="J89" s="60" t="s">
        <v>554</v>
      </c>
      <c r="K89" s="60">
        <v>15.6</v>
      </c>
      <c r="L89" s="78"/>
      <c r="M89" s="77">
        <f t="shared" si="1"/>
        <v>3.9294710327455915</v>
      </c>
      <c r="N89" s="75" t="s">
        <v>490</v>
      </c>
    </row>
    <row r="90" spans="1:14" ht="60" x14ac:dyDescent="0.2">
      <c r="A90" s="73">
        <v>60</v>
      </c>
      <c r="B90" s="74">
        <v>394106</v>
      </c>
      <c r="C90" s="58" t="s">
        <v>555</v>
      </c>
      <c r="D90" s="75" t="s">
        <v>439</v>
      </c>
      <c r="E90" s="76">
        <v>0.9</v>
      </c>
      <c r="F90" s="60" t="s">
        <v>556</v>
      </c>
      <c r="G90" s="60">
        <v>5.84</v>
      </c>
      <c r="H90" s="77"/>
      <c r="I90" s="77"/>
      <c r="J90" s="60" t="s">
        <v>557</v>
      </c>
      <c r="K90" s="60">
        <v>22.95</v>
      </c>
      <c r="L90" s="78"/>
      <c r="M90" s="77">
        <f t="shared" si="1"/>
        <v>3.929794520547945</v>
      </c>
      <c r="N90" s="75" t="s">
        <v>490</v>
      </c>
    </row>
    <row r="91" spans="1:14" ht="24" x14ac:dyDescent="0.2">
      <c r="A91" s="73">
        <v>61</v>
      </c>
      <c r="B91" s="74">
        <v>400001</v>
      </c>
      <c r="C91" s="58" t="s">
        <v>558</v>
      </c>
      <c r="D91" s="75" t="s">
        <v>439</v>
      </c>
      <c r="E91" s="76">
        <v>0.13</v>
      </c>
      <c r="F91" s="60" t="s">
        <v>559</v>
      </c>
      <c r="G91" s="60">
        <v>13.41</v>
      </c>
      <c r="H91" s="77"/>
      <c r="I91" s="77"/>
      <c r="J91" s="60" t="s">
        <v>483</v>
      </c>
      <c r="K91" s="60">
        <v>80.08</v>
      </c>
      <c r="L91" s="78"/>
      <c r="M91" s="77">
        <f t="shared" si="1"/>
        <v>5.971662938105891</v>
      </c>
      <c r="N91" s="75" t="s">
        <v>442</v>
      </c>
    </row>
    <row r="92" spans="1:14" ht="36" x14ac:dyDescent="0.2">
      <c r="A92" s="73">
        <v>62</v>
      </c>
      <c r="B92" s="74">
        <v>400006</v>
      </c>
      <c r="C92" s="58" t="s">
        <v>560</v>
      </c>
      <c r="D92" s="75" t="s">
        <v>439</v>
      </c>
      <c r="E92" s="76">
        <v>0.01</v>
      </c>
      <c r="F92" s="60" t="s">
        <v>561</v>
      </c>
      <c r="G92" s="60">
        <v>3.52</v>
      </c>
      <c r="H92" s="77"/>
      <c r="I92" s="77"/>
      <c r="J92" s="60" t="s">
        <v>562</v>
      </c>
      <c r="K92" s="60">
        <v>9.91</v>
      </c>
      <c r="L92" s="78"/>
      <c r="M92" s="77">
        <f t="shared" si="1"/>
        <v>2.8153409090909092</v>
      </c>
      <c r="N92" s="75" t="s">
        <v>490</v>
      </c>
    </row>
    <row r="93" spans="1:14" ht="24" x14ac:dyDescent="0.2">
      <c r="A93" s="73">
        <v>63</v>
      </c>
      <c r="B93" s="74">
        <v>400051</v>
      </c>
      <c r="C93" s="58" t="s">
        <v>563</v>
      </c>
      <c r="D93" s="75" t="s">
        <v>439</v>
      </c>
      <c r="E93" s="76">
        <v>0.01</v>
      </c>
      <c r="F93" s="60" t="s">
        <v>564</v>
      </c>
      <c r="G93" s="60">
        <v>1.05</v>
      </c>
      <c r="H93" s="77"/>
      <c r="I93" s="77"/>
      <c r="J93" s="60" t="s">
        <v>565</v>
      </c>
      <c r="K93" s="60">
        <v>7.61</v>
      </c>
      <c r="L93" s="78"/>
      <c r="M93" s="77">
        <f t="shared" si="1"/>
        <v>7.2476190476190476</v>
      </c>
      <c r="N93" s="75" t="s">
        <v>442</v>
      </c>
    </row>
    <row r="94" spans="1:14" ht="36" x14ac:dyDescent="0.2">
      <c r="A94" s="73">
        <v>64</v>
      </c>
      <c r="B94" s="74">
        <v>400181</v>
      </c>
      <c r="C94" s="58" t="s">
        <v>566</v>
      </c>
      <c r="D94" s="75" t="s">
        <v>439</v>
      </c>
      <c r="E94" s="76">
        <v>0.22</v>
      </c>
      <c r="F94" s="60" t="s">
        <v>567</v>
      </c>
      <c r="G94" s="60">
        <v>4.67</v>
      </c>
      <c r="H94" s="77"/>
      <c r="I94" s="77"/>
      <c r="J94" s="60" t="s">
        <v>568</v>
      </c>
      <c r="K94" s="60">
        <v>8.93</v>
      </c>
      <c r="L94" s="78"/>
      <c r="M94" s="77">
        <f t="shared" si="1"/>
        <v>1.9122055674518201</v>
      </c>
      <c r="N94" s="75" t="s">
        <v>490</v>
      </c>
    </row>
    <row r="95" spans="1:14" ht="36" x14ac:dyDescent="0.2">
      <c r="A95" s="73">
        <v>65</v>
      </c>
      <c r="B95" s="74">
        <v>400311</v>
      </c>
      <c r="C95" s="58" t="s">
        <v>569</v>
      </c>
      <c r="D95" s="75" t="s">
        <v>439</v>
      </c>
      <c r="E95" s="76">
        <v>2.81</v>
      </c>
      <c r="F95" s="60" t="s">
        <v>570</v>
      </c>
      <c r="G95" s="60">
        <v>360.24</v>
      </c>
      <c r="H95" s="77"/>
      <c r="I95" s="77"/>
      <c r="J95" s="60" t="s">
        <v>571</v>
      </c>
      <c r="K95" s="60">
        <v>2452.4</v>
      </c>
      <c r="L95" s="78"/>
      <c r="M95" s="77">
        <f t="shared" si="1"/>
        <v>6.8076837663779699</v>
      </c>
      <c r="N95" s="75" t="s">
        <v>490</v>
      </c>
    </row>
    <row r="96" spans="1:14" ht="18.399999999999999" customHeight="1" x14ac:dyDescent="0.2">
      <c r="A96" s="118" t="s">
        <v>572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</row>
    <row r="97" spans="1:14" ht="18.399999999999999" customHeight="1" x14ac:dyDescent="0.2">
      <c r="A97" s="118" t="s">
        <v>573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</row>
    <row r="98" spans="1:14" ht="36" x14ac:dyDescent="0.2">
      <c r="A98" s="73">
        <v>66</v>
      </c>
      <c r="B98" s="74" t="s">
        <v>574</v>
      </c>
      <c r="C98" s="58" t="s">
        <v>575</v>
      </c>
      <c r="D98" s="75" t="s">
        <v>576</v>
      </c>
      <c r="E98" s="76">
        <v>0.52980000000000005</v>
      </c>
      <c r="F98" s="60" t="s">
        <v>577</v>
      </c>
      <c r="G98" s="60">
        <v>0.53</v>
      </c>
      <c r="H98" s="77"/>
      <c r="I98" s="77"/>
      <c r="J98" s="60" t="s">
        <v>436</v>
      </c>
      <c r="K98" s="60"/>
      <c r="L98" s="78"/>
      <c r="M98" s="77" t="str">
        <f>IF(ISNUMBER(K98/G98),IF(NOT(K98/G98=0),K98/G98, " "), " ")</f>
        <v xml:space="preserve"> </v>
      </c>
      <c r="N98" s="75"/>
    </row>
    <row r="99" spans="1:14" ht="18.399999999999999" customHeight="1" x14ac:dyDescent="0.2">
      <c r="A99" s="118" t="s">
        <v>578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</row>
    <row r="100" spans="1:14" ht="48" x14ac:dyDescent="0.2">
      <c r="A100" s="73">
        <v>67</v>
      </c>
      <c r="B100" s="74" t="s">
        <v>579</v>
      </c>
      <c r="C100" s="58" t="s">
        <v>580</v>
      </c>
      <c r="D100" s="75" t="s">
        <v>581</v>
      </c>
      <c r="E100" s="76">
        <v>3.0000000000000001E-3</v>
      </c>
      <c r="F100" s="60" t="s">
        <v>582</v>
      </c>
      <c r="G100" s="60">
        <v>9.9600000000000009</v>
      </c>
      <c r="H100" s="77">
        <v>16710</v>
      </c>
      <c r="I100" s="77">
        <v>50.13</v>
      </c>
      <c r="J100" s="60" t="s">
        <v>583</v>
      </c>
      <c r="K100" s="60">
        <v>52.01</v>
      </c>
      <c r="L100" s="78"/>
      <c r="M100" s="77">
        <f t="shared" ref="M100:M118" si="2">IF(ISNUMBER(K100/G100),IF(NOT(K100/G100=0),K100/G100, " "), " ")</f>
        <v>5.2218875502008029</v>
      </c>
      <c r="N100" s="75" t="s">
        <v>584</v>
      </c>
    </row>
    <row r="101" spans="1:14" ht="48" x14ac:dyDescent="0.2">
      <c r="A101" s="73">
        <v>68</v>
      </c>
      <c r="B101" s="74" t="s">
        <v>585</v>
      </c>
      <c r="C101" s="58" t="s">
        <v>586</v>
      </c>
      <c r="D101" s="75" t="s">
        <v>581</v>
      </c>
      <c r="E101" s="76">
        <v>1.2999999999999999E-3</v>
      </c>
      <c r="F101" s="60" t="s">
        <v>587</v>
      </c>
      <c r="G101" s="60">
        <v>13.25</v>
      </c>
      <c r="H101" s="77">
        <v>73817</v>
      </c>
      <c r="I101" s="77">
        <v>95.97</v>
      </c>
      <c r="J101" s="60" t="s">
        <v>588</v>
      </c>
      <c r="K101" s="60">
        <v>98.29</v>
      </c>
      <c r="L101" s="78"/>
      <c r="M101" s="77">
        <f t="shared" si="2"/>
        <v>7.4181132075471705</v>
      </c>
      <c r="N101" s="75" t="s">
        <v>589</v>
      </c>
    </row>
    <row r="102" spans="1:14" ht="48" x14ac:dyDescent="0.2">
      <c r="A102" s="73">
        <v>69</v>
      </c>
      <c r="B102" s="74" t="s">
        <v>590</v>
      </c>
      <c r="C102" s="58" t="s">
        <v>591</v>
      </c>
      <c r="D102" s="75" t="s">
        <v>592</v>
      </c>
      <c r="E102" s="76">
        <v>0.1356</v>
      </c>
      <c r="F102" s="60" t="s">
        <v>593</v>
      </c>
      <c r="G102" s="60">
        <v>3.15</v>
      </c>
      <c r="H102" s="77">
        <v>95.48</v>
      </c>
      <c r="I102" s="77">
        <v>12.95</v>
      </c>
      <c r="J102" s="60" t="s">
        <v>594</v>
      </c>
      <c r="K102" s="60">
        <v>13.25</v>
      </c>
      <c r="L102" s="78"/>
      <c r="M102" s="77">
        <f t="shared" si="2"/>
        <v>4.2063492063492065</v>
      </c>
      <c r="N102" s="75" t="s">
        <v>595</v>
      </c>
    </row>
    <row r="103" spans="1:14" ht="60" x14ac:dyDescent="0.2">
      <c r="A103" s="73">
        <v>70</v>
      </c>
      <c r="B103" s="74" t="s">
        <v>596</v>
      </c>
      <c r="C103" s="58" t="s">
        <v>597</v>
      </c>
      <c r="D103" s="75" t="s">
        <v>592</v>
      </c>
      <c r="E103" s="76">
        <v>0.03</v>
      </c>
      <c r="F103" s="60" t="s">
        <v>598</v>
      </c>
      <c r="G103" s="60">
        <v>0.68</v>
      </c>
      <c r="H103" s="77">
        <v>131.94</v>
      </c>
      <c r="I103" s="77">
        <v>3.96</v>
      </c>
      <c r="J103" s="60" t="s">
        <v>599</v>
      </c>
      <c r="K103" s="60">
        <v>4.05</v>
      </c>
      <c r="L103" s="78"/>
      <c r="M103" s="77">
        <f t="shared" si="2"/>
        <v>5.9558823529411757</v>
      </c>
      <c r="N103" s="75" t="s">
        <v>600</v>
      </c>
    </row>
    <row r="104" spans="1:14" ht="36" x14ac:dyDescent="0.2">
      <c r="A104" s="73">
        <v>71</v>
      </c>
      <c r="B104" s="74" t="s">
        <v>601</v>
      </c>
      <c r="C104" s="58" t="s">
        <v>602</v>
      </c>
      <c r="D104" s="75" t="s">
        <v>581</v>
      </c>
      <c r="E104" s="76">
        <v>1E-4</v>
      </c>
      <c r="F104" s="60" t="s">
        <v>603</v>
      </c>
      <c r="G104" s="60">
        <v>1.66</v>
      </c>
      <c r="H104" s="77">
        <v>69246.350000000006</v>
      </c>
      <c r="I104" s="77">
        <v>6.92</v>
      </c>
      <c r="J104" s="60" t="s">
        <v>604</v>
      </c>
      <c r="K104" s="60">
        <v>7.12</v>
      </c>
      <c r="L104" s="78"/>
      <c r="M104" s="77">
        <f t="shared" si="2"/>
        <v>4.2891566265060241</v>
      </c>
      <c r="N104" s="75" t="s">
        <v>605</v>
      </c>
    </row>
    <row r="105" spans="1:14" ht="48" x14ac:dyDescent="0.2">
      <c r="A105" s="73">
        <v>72</v>
      </c>
      <c r="B105" s="74" t="s">
        <v>606</v>
      </c>
      <c r="C105" s="58" t="s">
        <v>607</v>
      </c>
      <c r="D105" s="75" t="s">
        <v>581</v>
      </c>
      <c r="E105" s="76">
        <v>1.1999999999999999E-3</v>
      </c>
      <c r="F105" s="60" t="s">
        <v>608</v>
      </c>
      <c r="G105" s="60">
        <v>16.75</v>
      </c>
      <c r="H105" s="77">
        <v>107169</v>
      </c>
      <c r="I105" s="77">
        <v>128.6</v>
      </c>
      <c r="J105" s="60" t="s">
        <v>609</v>
      </c>
      <c r="K105" s="60">
        <v>131.51</v>
      </c>
      <c r="L105" s="78"/>
      <c r="M105" s="77">
        <f t="shared" si="2"/>
        <v>7.8513432835820893</v>
      </c>
      <c r="N105" s="75" t="s">
        <v>610</v>
      </c>
    </row>
    <row r="106" spans="1:14" ht="48" x14ac:dyDescent="0.2">
      <c r="A106" s="73">
        <v>73</v>
      </c>
      <c r="B106" s="74" t="s">
        <v>611</v>
      </c>
      <c r="C106" s="58" t="s">
        <v>612</v>
      </c>
      <c r="D106" s="75" t="s">
        <v>613</v>
      </c>
      <c r="E106" s="76">
        <v>1.534</v>
      </c>
      <c r="F106" s="60" t="s">
        <v>614</v>
      </c>
      <c r="G106" s="60">
        <v>191.75</v>
      </c>
      <c r="H106" s="77">
        <v>443.26</v>
      </c>
      <c r="I106" s="77">
        <v>679.96</v>
      </c>
      <c r="J106" s="60" t="s">
        <v>615</v>
      </c>
      <c r="K106" s="60">
        <v>940.65</v>
      </c>
      <c r="L106" s="78"/>
      <c r="M106" s="77">
        <f t="shared" si="2"/>
        <v>4.905606258148631</v>
      </c>
      <c r="N106" s="75" t="s">
        <v>616</v>
      </c>
    </row>
    <row r="107" spans="1:14" ht="48" x14ac:dyDescent="0.2">
      <c r="A107" s="73">
        <v>74</v>
      </c>
      <c r="B107" s="74" t="s">
        <v>617</v>
      </c>
      <c r="C107" s="58" t="s">
        <v>618</v>
      </c>
      <c r="D107" s="75" t="s">
        <v>613</v>
      </c>
      <c r="E107" s="76">
        <v>7.3461999999999996</v>
      </c>
      <c r="F107" s="60" t="s">
        <v>619</v>
      </c>
      <c r="G107" s="60">
        <v>896.24</v>
      </c>
      <c r="H107" s="77">
        <v>378.27</v>
      </c>
      <c r="I107" s="77">
        <v>2778.84</v>
      </c>
      <c r="J107" s="60" t="s">
        <v>620</v>
      </c>
      <c r="K107" s="60">
        <v>4017.7</v>
      </c>
      <c r="L107" s="78"/>
      <c r="M107" s="77">
        <f t="shared" si="2"/>
        <v>4.4828394180130315</v>
      </c>
      <c r="N107" s="75" t="s">
        <v>621</v>
      </c>
    </row>
    <row r="108" spans="1:14" ht="48" x14ac:dyDescent="0.2">
      <c r="A108" s="73">
        <v>75</v>
      </c>
      <c r="B108" s="74" t="s">
        <v>622</v>
      </c>
      <c r="C108" s="58" t="s">
        <v>623</v>
      </c>
      <c r="D108" s="75" t="s">
        <v>613</v>
      </c>
      <c r="E108" s="76">
        <v>5.0599999999999996</v>
      </c>
      <c r="F108" s="60" t="s">
        <v>624</v>
      </c>
      <c r="G108" s="60">
        <v>592.02</v>
      </c>
      <c r="H108" s="77">
        <v>161</v>
      </c>
      <c r="I108" s="77">
        <v>814.66</v>
      </c>
      <c r="J108" s="60" t="s">
        <v>625</v>
      </c>
      <c r="K108" s="60">
        <v>1704.21</v>
      </c>
      <c r="L108" s="78"/>
      <c r="M108" s="77">
        <f t="shared" si="2"/>
        <v>2.8786358568967265</v>
      </c>
      <c r="N108" s="75" t="s">
        <v>626</v>
      </c>
    </row>
    <row r="109" spans="1:14" ht="36" x14ac:dyDescent="0.2">
      <c r="A109" s="73">
        <v>76</v>
      </c>
      <c r="B109" s="74" t="s">
        <v>627</v>
      </c>
      <c r="C109" s="58" t="s">
        <v>628</v>
      </c>
      <c r="D109" s="75" t="s">
        <v>613</v>
      </c>
      <c r="E109" s="76">
        <v>3.3654000000000002</v>
      </c>
      <c r="F109" s="60" t="s">
        <v>629</v>
      </c>
      <c r="G109" s="60">
        <v>10.47</v>
      </c>
      <c r="H109" s="77">
        <v>26.36</v>
      </c>
      <c r="I109" s="77">
        <v>88.71</v>
      </c>
      <c r="J109" s="60" t="s">
        <v>630</v>
      </c>
      <c r="K109" s="60">
        <v>88.71</v>
      </c>
      <c r="L109" s="78"/>
      <c r="M109" s="77">
        <f t="shared" si="2"/>
        <v>8.4727793696275064</v>
      </c>
      <c r="N109" s="75" t="s">
        <v>631</v>
      </c>
    </row>
    <row r="110" spans="1:14" ht="36" x14ac:dyDescent="0.2">
      <c r="A110" s="73">
        <v>77</v>
      </c>
      <c r="B110" s="74" t="s">
        <v>632</v>
      </c>
      <c r="C110" s="58" t="s">
        <v>633</v>
      </c>
      <c r="D110" s="75" t="s">
        <v>613</v>
      </c>
      <c r="E110" s="76">
        <v>1E-4</v>
      </c>
      <c r="F110" s="60" t="s">
        <v>629</v>
      </c>
      <c r="G110" s="60"/>
      <c r="H110" s="77">
        <v>26.36</v>
      </c>
      <c r="I110" s="77"/>
      <c r="J110" s="60" t="s">
        <v>630</v>
      </c>
      <c r="K110" s="60"/>
      <c r="L110" s="78"/>
      <c r="M110" s="77" t="str">
        <f t="shared" si="2"/>
        <v xml:space="preserve"> </v>
      </c>
      <c r="N110" s="75" t="s">
        <v>631</v>
      </c>
    </row>
    <row r="111" spans="1:14" ht="60" x14ac:dyDescent="0.2">
      <c r="A111" s="73">
        <v>78</v>
      </c>
      <c r="B111" s="74" t="s">
        <v>634</v>
      </c>
      <c r="C111" s="58" t="s">
        <v>635</v>
      </c>
      <c r="D111" s="75" t="s">
        <v>636</v>
      </c>
      <c r="E111" s="76">
        <v>3</v>
      </c>
      <c r="F111" s="60" t="s">
        <v>637</v>
      </c>
      <c r="G111" s="60">
        <v>2170.11</v>
      </c>
      <c r="H111" s="77">
        <v>2975.96</v>
      </c>
      <c r="I111" s="77">
        <v>8927.8799999999992</v>
      </c>
      <c r="J111" s="60" t="s">
        <v>638</v>
      </c>
      <c r="K111" s="60">
        <v>9038.73</v>
      </c>
      <c r="L111" s="78"/>
      <c r="M111" s="77">
        <f t="shared" si="2"/>
        <v>4.1651022298408833</v>
      </c>
      <c r="N111" s="75" t="s">
        <v>639</v>
      </c>
    </row>
    <row r="112" spans="1:14" ht="48" x14ac:dyDescent="0.2">
      <c r="A112" s="73">
        <v>79</v>
      </c>
      <c r="B112" s="74" t="s">
        <v>640</v>
      </c>
      <c r="C112" s="58" t="s">
        <v>641</v>
      </c>
      <c r="D112" s="75" t="s">
        <v>642</v>
      </c>
      <c r="E112" s="76">
        <v>2</v>
      </c>
      <c r="F112" s="60" t="s">
        <v>643</v>
      </c>
      <c r="G112" s="60">
        <v>199.8</v>
      </c>
      <c r="H112" s="77">
        <v>302</v>
      </c>
      <c r="I112" s="77">
        <v>604</v>
      </c>
      <c r="J112" s="60" t="s">
        <v>644</v>
      </c>
      <c r="K112" s="60">
        <v>616.66</v>
      </c>
      <c r="L112" s="78"/>
      <c r="M112" s="77">
        <f t="shared" si="2"/>
        <v>3.0863863863863861</v>
      </c>
      <c r="N112" s="75" t="s">
        <v>645</v>
      </c>
    </row>
    <row r="113" spans="1:14" ht="60" x14ac:dyDescent="0.2">
      <c r="A113" s="73">
        <v>80</v>
      </c>
      <c r="B113" s="74" t="s">
        <v>646</v>
      </c>
      <c r="C113" s="58" t="s">
        <v>647</v>
      </c>
      <c r="D113" s="75" t="s">
        <v>636</v>
      </c>
      <c r="E113" s="76">
        <v>4.3</v>
      </c>
      <c r="F113" s="60" t="s">
        <v>648</v>
      </c>
      <c r="G113" s="60">
        <v>129.86000000000001</v>
      </c>
      <c r="H113" s="77">
        <v>172.66</v>
      </c>
      <c r="I113" s="77">
        <v>742.44</v>
      </c>
      <c r="J113" s="60" t="s">
        <v>649</v>
      </c>
      <c r="K113" s="60">
        <v>762.95</v>
      </c>
      <c r="L113" s="78"/>
      <c r="M113" s="77">
        <f t="shared" si="2"/>
        <v>5.8751732635145535</v>
      </c>
      <c r="N113" s="75" t="s">
        <v>650</v>
      </c>
    </row>
    <row r="114" spans="1:14" ht="60" x14ac:dyDescent="0.2">
      <c r="A114" s="73">
        <v>81</v>
      </c>
      <c r="B114" s="74" t="s">
        <v>651</v>
      </c>
      <c r="C114" s="58" t="s">
        <v>652</v>
      </c>
      <c r="D114" s="75" t="s">
        <v>636</v>
      </c>
      <c r="E114" s="76">
        <v>0.6</v>
      </c>
      <c r="F114" s="60" t="s">
        <v>653</v>
      </c>
      <c r="G114" s="60">
        <v>40.380000000000003</v>
      </c>
      <c r="H114" s="77">
        <v>384.93</v>
      </c>
      <c r="I114" s="77">
        <v>230.96</v>
      </c>
      <c r="J114" s="60" t="s">
        <v>654</v>
      </c>
      <c r="K114" s="60">
        <v>237.33</v>
      </c>
      <c r="L114" s="78"/>
      <c r="M114" s="77">
        <f t="shared" si="2"/>
        <v>5.8774145616641897</v>
      </c>
      <c r="N114" s="75" t="s">
        <v>655</v>
      </c>
    </row>
    <row r="115" spans="1:14" ht="48" x14ac:dyDescent="0.2">
      <c r="A115" s="73">
        <v>82</v>
      </c>
      <c r="B115" s="74" t="s">
        <v>656</v>
      </c>
      <c r="C115" s="58" t="s">
        <v>657</v>
      </c>
      <c r="D115" s="75" t="s">
        <v>613</v>
      </c>
      <c r="E115" s="76">
        <v>0.14000000000000001</v>
      </c>
      <c r="F115" s="60" t="s">
        <v>658</v>
      </c>
      <c r="G115" s="60">
        <v>75.319999999999993</v>
      </c>
      <c r="H115" s="77">
        <v>2332</v>
      </c>
      <c r="I115" s="77">
        <v>326.48</v>
      </c>
      <c r="J115" s="60" t="s">
        <v>659</v>
      </c>
      <c r="K115" s="60">
        <v>384.31</v>
      </c>
      <c r="L115" s="78"/>
      <c r="M115" s="77">
        <f t="shared" si="2"/>
        <v>5.1023632501327674</v>
      </c>
      <c r="N115" s="75" t="s">
        <v>660</v>
      </c>
    </row>
    <row r="116" spans="1:14" ht="36" x14ac:dyDescent="0.2">
      <c r="A116" s="73">
        <v>83</v>
      </c>
      <c r="B116" s="74" t="s">
        <v>661</v>
      </c>
      <c r="C116" s="58" t="s">
        <v>662</v>
      </c>
      <c r="D116" s="75" t="s">
        <v>642</v>
      </c>
      <c r="E116" s="76">
        <v>2</v>
      </c>
      <c r="F116" s="60" t="s">
        <v>663</v>
      </c>
      <c r="G116" s="60">
        <v>289.58</v>
      </c>
      <c r="H116" s="77">
        <v>846.9</v>
      </c>
      <c r="I116" s="77">
        <v>1693.8</v>
      </c>
      <c r="J116" s="60" t="s">
        <v>664</v>
      </c>
      <c r="K116" s="60">
        <v>1759.76</v>
      </c>
      <c r="L116" s="78"/>
      <c r="M116" s="77">
        <f t="shared" si="2"/>
        <v>6.0769390151253546</v>
      </c>
      <c r="N116" s="75" t="s">
        <v>665</v>
      </c>
    </row>
    <row r="117" spans="1:14" ht="48" x14ac:dyDescent="0.2">
      <c r="A117" s="73">
        <v>84</v>
      </c>
      <c r="B117" s="74" t="s">
        <v>666</v>
      </c>
      <c r="C117" s="58" t="s">
        <v>623</v>
      </c>
      <c r="D117" s="75" t="s">
        <v>613</v>
      </c>
      <c r="E117" s="76">
        <v>85.8</v>
      </c>
      <c r="F117" s="60" t="s">
        <v>624</v>
      </c>
      <c r="G117" s="60">
        <v>10038.6</v>
      </c>
      <c r="H117" s="77">
        <v>161</v>
      </c>
      <c r="I117" s="77">
        <v>13813.8</v>
      </c>
      <c r="J117" s="60" t="s">
        <v>625</v>
      </c>
      <c r="K117" s="60">
        <v>28897.439999999999</v>
      </c>
      <c r="L117" s="78"/>
      <c r="M117" s="77">
        <f t="shared" si="2"/>
        <v>2.8786324786324786</v>
      </c>
      <c r="N117" s="75" t="s">
        <v>626</v>
      </c>
    </row>
    <row r="118" spans="1:14" ht="48" x14ac:dyDescent="0.2">
      <c r="A118" s="73">
        <v>85</v>
      </c>
      <c r="B118" s="74" t="s">
        <v>667</v>
      </c>
      <c r="C118" s="58" t="s">
        <v>668</v>
      </c>
      <c r="D118" s="75" t="s">
        <v>613</v>
      </c>
      <c r="E118" s="76">
        <v>0.33</v>
      </c>
      <c r="F118" s="60" t="s">
        <v>669</v>
      </c>
      <c r="G118" s="60">
        <v>34.65</v>
      </c>
      <c r="H118" s="77">
        <v>186</v>
      </c>
      <c r="I118" s="77">
        <v>61.38</v>
      </c>
      <c r="J118" s="60" t="s">
        <v>670</v>
      </c>
      <c r="K118" s="60">
        <v>123.36</v>
      </c>
      <c r="L118" s="78"/>
      <c r="M118" s="77">
        <f t="shared" si="2"/>
        <v>3.5601731601731603</v>
      </c>
      <c r="N118" s="75" t="s">
        <v>671</v>
      </c>
    </row>
    <row r="119" spans="1:14" ht="18.399999999999999" customHeight="1" x14ac:dyDescent="0.2">
      <c r="A119" s="118" t="s">
        <v>672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</row>
    <row r="120" spans="1:14" ht="48" x14ac:dyDescent="0.2">
      <c r="A120" s="73">
        <v>86</v>
      </c>
      <c r="B120" s="74" t="s">
        <v>673</v>
      </c>
      <c r="C120" s="58" t="s">
        <v>674</v>
      </c>
      <c r="D120" s="75" t="s">
        <v>581</v>
      </c>
      <c r="E120" s="76">
        <v>1.1000000000000001E-3</v>
      </c>
      <c r="F120" s="60" t="s">
        <v>675</v>
      </c>
      <c r="G120" s="60">
        <v>29.51</v>
      </c>
      <c r="H120" s="77">
        <v>83897</v>
      </c>
      <c r="I120" s="77">
        <v>92.29</v>
      </c>
      <c r="J120" s="60" t="s">
        <v>676</v>
      </c>
      <c r="K120" s="60">
        <v>94.54</v>
      </c>
      <c r="L120" s="78"/>
      <c r="M120" s="77">
        <f t="shared" ref="M120:M149" si="3">IF(ISNUMBER(K120/G120),IF(NOT(K120/G120=0),K120/G120, " "), " ")</f>
        <v>3.2036597763470009</v>
      </c>
      <c r="N120" s="75" t="s">
        <v>677</v>
      </c>
    </row>
    <row r="121" spans="1:14" ht="48" x14ac:dyDescent="0.2">
      <c r="A121" s="73">
        <v>87</v>
      </c>
      <c r="B121" s="74" t="s">
        <v>678</v>
      </c>
      <c r="C121" s="58" t="s">
        <v>679</v>
      </c>
      <c r="D121" s="75" t="s">
        <v>581</v>
      </c>
      <c r="E121" s="76">
        <v>1E-4</v>
      </c>
      <c r="F121" s="60" t="s">
        <v>680</v>
      </c>
      <c r="G121" s="60">
        <v>0.78</v>
      </c>
      <c r="H121" s="77">
        <v>47780</v>
      </c>
      <c r="I121" s="77">
        <v>4.78</v>
      </c>
      <c r="J121" s="60" t="s">
        <v>681</v>
      </c>
      <c r="K121" s="60">
        <v>4.91</v>
      </c>
      <c r="L121" s="78"/>
      <c r="M121" s="77">
        <f t="shared" si="3"/>
        <v>6.2948717948717947</v>
      </c>
      <c r="N121" s="75" t="s">
        <v>682</v>
      </c>
    </row>
    <row r="122" spans="1:14" ht="24" x14ac:dyDescent="0.2">
      <c r="A122" s="73">
        <v>88</v>
      </c>
      <c r="B122" s="74" t="s">
        <v>683</v>
      </c>
      <c r="C122" s="58" t="s">
        <v>684</v>
      </c>
      <c r="D122" s="75" t="s">
        <v>581</v>
      </c>
      <c r="E122" s="76">
        <v>4.0000000000000002E-4</v>
      </c>
      <c r="F122" s="60" t="s">
        <v>685</v>
      </c>
      <c r="G122" s="60">
        <v>4.5999999999999996</v>
      </c>
      <c r="H122" s="77">
        <v>90201.67</v>
      </c>
      <c r="I122" s="77">
        <v>36.08</v>
      </c>
      <c r="J122" s="60" t="s">
        <v>686</v>
      </c>
      <c r="K122" s="60">
        <v>36.94</v>
      </c>
      <c r="L122" s="78"/>
      <c r="M122" s="77">
        <f t="shared" si="3"/>
        <v>8.0304347826086957</v>
      </c>
      <c r="N122" s="75" t="s">
        <v>687</v>
      </c>
    </row>
    <row r="123" spans="1:14" ht="48" x14ac:dyDescent="0.2">
      <c r="A123" s="73">
        <v>89</v>
      </c>
      <c r="B123" s="74" t="s">
        <v>688</v>
      </c>
      <c r="C123" s="58" t="s">
        <v>689</v>
      </c>
      <c r="D123" s="75" t="s">
        <v>581</v>
      </c>
      <c r="E123" s="76">
        <v>1E-4</v>
      </c>
      <c r="F123" s="60" t="s">
        <v>690</v>
      </c>
      <c r="G123" s="60">
        <v>1.07</v>
      </c>
      <c r="H123" s="77">
        <v>67152.800000000003</v>
      </c>
      <c r="I123" s="77">
        <v>6.72</v>
      </c>
      <c r="J123" s="60" t="s">
        <v>691</v>
      </c>
      <c r="K123" s="60">
        <v>6.89</v>
      </c>
      <c r="L123" s="78"/>
      <c r="M123" s="77">
        <f t="shared" si="3"/>
        <v>6.4392523364485976</v>
      </c>
      <c r="N123" s="75" t="s">
        <v>677</v>
      </c>
    </row>
    <row r="124" spans="1:14" ht="48" x14ac:dyDescent="0.2">
      <c r="A124" s="73">
        <v>90</v>
      </c>
      <c r="B124" s="74" t="s">
        <v>692</v>
      </c>
      <c r="C124" s="58" t="s">
        <v>693</v>
      </c>
      <c r="D124" s="75" t="s">
        <v>581</v>
      </c>
      <c r="E124" s="76">
        <v>1E-4</v>
      </c>
      <c r="F124" s="60" t="s">
        <v>690</v>
      </c>
      <c r="G124" s="60">
        <v>1.07</v>
      </c>
      <c r="H124" s="77">
        <v>67152.800000000003</v>
      </c>
      <c r="I124" s="77">
        <v>6.72</v>
      </c>
      <c r="J124" s="60" t="s">
        <v>691</v>
      </c>
      <c r="K124" s="60">
        <v>6.89</v>
      </c>
      <c r="L124" s="78"/>
      <c r="M124" s="77">
        <f t="shared" si="3"/>
        <v>6.4392523364485976</v>
      </c>
      <c r="N124" s="75" t="s">
        <v>677</v>
      </c>
    </row>
    <row r="125" spans="1:14" ht="48" x14ac:dyDescent="0.2">
      <c r="A125" s="73">
        <v>91</v>
      </c>
      <c r="B125" s="74" t="s">
        <v>694</v>
      </c>
      <c r="C125" s="58" t="s">
        <v>695</v>
      </c>
      <c r="D125" s="75" t="s">
        <v>581</v>
      </c>
      <c r="E125" s="76">
        <v>1E-4</v>
      </c>
      <c r="F125" s="60" t="s">
        <v>690</v>
      </c>
      <c r="G125" s="60">
        <v>1.07</v>
      </c>
      <c r="H125" s="77">
        <v>67152.800000000003</v>
      </c>
      <c r="I125" s="77">
        <v>6.72</v>
      </c>
      <c r="J125" s="60" t="s">
        <v>691</v>
      </c>
      <c r="K125" s="60">
        <v>6.89</v>
      </c>
      <c r="L125" s="78"/>
      <c r="M125" s="77">
        <f t="shared" si="3"/>
        <v>6.4392523364485976</v>
      </c>
      <c r="N125" s="75" t="s">
        <v>677</v>
      </c>
    </row>
    <row r="126" spans="1:14" ht="24" x14ac:dyDescent="0.2">
      <c r="A126" s="73">
        <v>92</v>
      </c>
      <c r="B126" s="74" t="s">
        <v>696</v>
      </c>
      <c r="C126" s="58" t="s">
        <v>697</v>
      </c>
      <c r="D126" s="75" t="s">
        <v>698</v>
      </c>
      <c r="E126" s="76">
        <v>4.0000000000000002E-4</v>
      </c>
      <c r="F126" s="60" t="s">
        <v>699</v>
      </c>
      <c r="G126" s="60">
        <v>0.01</v>
      </c>
      <c r="H126" s="77">
        <v>102.54</v>
      </c>
      <c r="I126" s="77">
        <v>0.04</v>
      </c>
      <c r="J126" s="60" t="s">
        <v>700</v>
      </c>
      <c r="K126" s="60">
        <v>0.04</v>
      </c>
      <c r="L126" s="78"/>
      <c r="M126" s="77">
        <f t="shared" si="3"/>
        <v>4</v>
      </c>
      <c r="N126" s="75" t="s">
        <v>701</v>
      </c>
    </row>
    <row r="127" spans="1:14" ht="24" x14ac:dyDescent="0.2">
      <c r="A127" s="73">
        <v>93</v>
      </c>
      <c r="B127" s="74" t="s">
        <v>702</v>
      </c>
      <c r="C127" s="58" t="s">
        <v>703</v>
      </c>
      <c r="D127" s="75" t="s">
        <v>704</v>
      </c>
      <c r="E127" s="76">
        <v>1E-4</v>
      </c>
      <c r="F127" s="60" t="s">
        <v>705</v>
      </c>
      <c r="G127" s="60">
        <v>0.01</v>
      </c>
      <c r="H127" s="77">
        <v>410.3</v>
      </c>
      <c r="I127" s="77">
        <v>0.04</v>
      </c>
      <c r="J127" s="60" t="s">
        <v>706</v>
      </c>
      <c r="K127" s="60">
        <v>0.04</v>
      </c>
      <c r="L127" s="78"/>
      <c r="M127" s="77">
        <f t="shared" si="3"/>
        <v>4</v>
      </c>
      <c r="N127" s="75" t="s">
        <v>707</v>
      </c>
    </row>
    <row r="128" spans="1:14" ht="120" x14ac:dyDescent="0.2">
      <c r="A128" s="73">
        <v>94</v>
      </c>
      <c r="B128" s="74" t="s">
        <v>708</v>
      </c>
      <c r="C128" s="58" t="s">
        <v>709</v>
      </c>
      <c r="D128" s="75" t="s">
        <v>710</v>
      </c>
      <c r="E128" s="76">
        <v>0.6</v>
      </c>
      <c r="F128" s="60" t="s">
        <v>711</v>
      </c>
      <c r="G128" s="60">
        <v>4.9800000000000004</v>
      </c>
      <c r="H128" s="77">
        <v>15.4</v>
      </c>
      <c r="I128" s="77">
        <v>9.24</v>
      </c>
      <c r="J128" s="60" t="s">
        <v>712</v>
      </c>
      <c r="K128" s="60">
        <v>9.43</v>
      </c>
      <c r="L128" s="78"/>
      <c r="M128" s="77">
        <f t="shared" si="3"/>
        <v>1.8935742971887548</v>
      </c>
      <c r="N128" s="75" t="s">
        <v>713</v>
      </c>
    </row>
    <row r="129" spans="1:14" ht="36" x14ac:dyDescent="0.2">
      <c r="A129" s="73">
        <v>95</v>
      </c>
      <c r="B129" s="74" t="s">
        <v>714</v>
      </c>
      <c r="C129" s="58" t="s">
        <v>715</v>
      </c>
      <c r="D129" s="75" t="s">
        <v>698</v>
      </c>
      <c r="E129" s="76">
        <v>0.90720000000000001</v>
      </c>
      <c r="F129" s="60" t="s">
        <v>716</v>
      </c>
      <c r="G129" s="60">
        <v>61.6</v>
      </c>
      <c r="H129" s="77">
        <v>171.21</v>
      </c>
      <c r="I129" s="77">
        <v>155.32</v>
      </c>
      <c r="J129" s="60" t="s">
        <v>717</v>
      </c>
      <c r="K129" s="60">
        <v>159</v>
      </c>
      <c r="L129" s="78"/>
      <c r="M129" s="77">
        <f t="shared" si="3"/>
        <v>2.581168831168831</v>
      </c>
      <c r="N129" s="75" t="s">
        <v>718</v>
      </c>
    </row>
    <row r="130" spans="1:14" ht="24" x14ac:dyDescent="0.2">
      <c r="A130" s="73">
        <v>96</v>
      </c>
      <c r="B130" s="74" t="s">
        <v>719</v>
      </c>
      <c r="C130" s="58" t="s">
        <v>720</v>
      </c>
      <c r="D130" s="75" t="s">
        <v>698</v>
      </c>
      <c r="E130" s="76">
        <v>0.87119999999999997</v>
      </c>
      <c r="F130" s="60" t="s">
        <v>721</v>
      </c>
      <c r="G130" s="60">
        <v>13.42</v>
      </c>
      <c r="H130" s="77">
        <v>43.64</v>
      </c>
      <c r="I130" s="77">
        <v>38.020000000000003</v>
      </c>
      <c r="J130" s="60" t="s">
        <v>722</v>
      </c>
      <c r="K130" s="60">
        <v>38.94</v>
      </c>
      <c r="L130" s="78"/>
      <c r="M130" s="77">
        <f t="shared" si="3"/>
        <v>2.901639344262295</v>
      </c>
      <c r="N130" s="75" t="s">
        <v>723</v>
      </c>
    </row>
    <row r="131" spans="1:14" ht="60" x14ac:dyDescent="0.2">
      <c r="A131" s="73">
        <v>97</v>
      </c>
      <c r="B131" s="74" t="s">
        <v>724</v>
      </c>
      <c r="C131" s="58" t="s">
        <v>725</v>
      </c>
      <c r="D131" s="75" t="s">
        <v>726</v>
      </c>
      <c r="E131" s="76">
        <v>6.0000000000000001E-3</v>
      </c>
      <c r="F131" s="60" t="s">
        <v>727</v>
      </c>
      <c r="G131" s="60">
        <v>0.15</v>
      </c>
      <c r="H131" s="77">
        <v>101.58</v>
      </c>
      <c r="I131" s="77">
        <v>0.61</v>
      </c>
      <c r="J131" s="60" t="s">
        <v>728</v>
      </c>
      <c r="K131" s="60">
        <v>0.62</v>
      </c>
      <c r="L131" s="78"/>
      <c r="M131" s="77">
        <f t="shared" si="3"/>
        <v>4.1333333333333337</v>
      </c>
      <c r="N131" s="75" t="s">
        <v>729</v>
      </c>
    </row>
    <row r="132" spans="1:14" ht="60" x14ac:dyDescent="0.2">
      <c r="A132" s="73">
        <v>98</v>
      </c>
      <c r="B132" s="74" t="s">
        <v>730</v>
      </c>
      <c r="C132" s="58" t="s">
        <v>731</v>
      </c>
      <c r="D132" s="75" t="s">
        <v>726</v>
      </c>
      <c r="E132" s="76">
        <v>6.0000000000000001E-3</v>
      </c>
      <c r="F132" s="60" t="s">
        <v>732</v>
      </c>
      <c r="G132" s="60">
        <v>0.11</v>
      </c>
      <c r="H132" s="77">
        <v>87.49</v>
      </c>
      <c r="I132" s="77">
        <v>0.52</v>
      </c>
      <c r="J132" s="60" t="s">
        <v>733</v>
      </c>
      <c r="K132" s="60">
        <v>0.54</v>
      </c>
      <c r="L132" s="78"/>
      <c r="M132" s="77">
        <f t="shared" si="3"/>
        <v>4.9090909090909092</v>
      </c>
      <c r="N132" s="75" t="s">
        <v>734</v>
      </c>
    </row>
    <row r="133" spans="1:14" ht="24" x14ac:dyDescent="0.2">
      <c r="A133" s="73">
        <v>99</v>
      </c>
      <c r="B133" s="74" t="s">
        <v>735</v>
      </c>
      <c r="C133" s="58" t="s">
        <v>736</v>
      </c>
      <c r="D133" s="75" t="s">
        <v>592</v>
      </c>
      <c r="E133" s="76">
        <v>2.0000000000000001E-4</v>
      </c>
      <c r="F133" s="60" t="s">
        <v>737</v>
      </c>
      <c r="G133" s="60"/>
      <c r="H133" s="77">
        <v>61.02</v>
      </c>
      <c r="I133" s="77">
        <v>0.01</v>
      </c>
      <c r="J133" s="60" t="s">
        <v>738</v>
      </c>
      <c r="K133" s="60">
        <v>0.01</v>
      </c>
      <c r="L133" s="78"/>
      <c r="M133" s="77" t="str">
        <f t="shared" si="3"/>
        <v xml:space="preserve"> </v>
      </c>
      <c r="N133" s="75" t="s">
        <v>739</v>
      </c>
    </row>
    <row r="134" spans="1:14" ht="48" x14ac:dyDescent="0.2">
      <c r="A134" s="73">
        <v>100</v>
      </c>
      <c r="B134" s="74" t="s">
        <v>740</v>
      </c>
      <c r="C134" s="58" t="s">
        <v>741</v>
      </c>
      <c r="D134" s="75" t="s">
        <v>613</v>
      </c>
      <c r="E134" s="76">
        <v>2.0000000000000001E-4</v>
      </c>
      <c r="F134" s="60" t="s">
        <v>742</v>
      </c>
      <c r="G134" s="60">
        <v>0.08</v>
      </c>
      <c r="H134" s="77">
        <v>3872</v>
      </c>
      <c r="I134" s="77">
        <v>0.77</v>
      </c>
      <c r="J134" s="60" t="s">
        <v>743</v>
      </c>
      <c r="K134" s="60">
        <v>0.82</v>
      </c>
      <c r="L134" s="78"/>
      <c r="M134" s="77">
        <f t="shared" si="3"/>
        <v>10.25</v>
      </c>
      <c r="N134" s="75" t="s">
        <v>677</v>
      </c>
    </row>
    <row r="135" spans="1:14" ht="48" x14ac:dyDescent="0.2">
      <c r="A135" s="73">
        <v>101</v>
      </c>
      <c r="B135" s="74" t="s">
        <v>744</v>
      </c>
      <c r="C135" s="58" t="s">
        <v>745</v>
      </c>
      <c r="D135" s="75" t="s">
        <v>613</v>
      </c>
      <c r="E135" s="76">
        <v>1E-4</v>
      </c>
      <c r="F135" s="60" t="s">
        <v>746</v>
      </c>
      <c r="G135" s="60">
        <v>0.1</v>
      </c>
      <c r="H135" s="77">
        <v>7109</v>
      </c>
      <c r="I135" s="77">
        <v>0.71</v>
      </c>
      <c r="J135" s="60" t="s">
        <v>747</v>
      </c>
      <c r="K135" s="60">
        <v>0.74</v>
      </c>
      <c r="L135" s="78"/>
      <c r="M135" s="77">
        <f t="shared" si="3"/>
        <v>7.3999999999999995</v>
      </c>
      <c r="N135" s="75" t="s">
        <v>748</v>
      </c>
    </row>
    <row r="136" spans="1:14" ht="24" x14ac:dyDescent="0.2">
      <c r="A136" s="73">
        <v>102</v>
      </c>
      <c r="B136" s="74" t="s">
        <v>749</v>
      </c>
      <c r="C136" s="58" t="s">
        <v>750</v>
      </c>
      <c r="D136" s="75" t="s">
        <v>581</v>
      </c>
      <c r="E136" s="76">
        <v>1E-4</v>
      </c>
      <c r="F136" s="60" t="s">
        <v>751</v>
      </c>
      <c r="G136" s="60">
        <v>5.82</v>
      </c>
      <c r="H136" s="77">
        <v>254237.66</v>
      </c>
      <c r="I136" s="77">
        <v>25.42</v>
      </c>
      <c r="J136" s="60" t="s">
        <v>752</v>
      </c>
      <c r="K136" s="60">
        <v>25.97</v>
      </c>
      <c r="L136" s="78"/>
      <c r="M136" s="77">
        <f t="shared" si="3"/>
        <v>4.4621993127147759</v>
      </c>
      <c r="N136" s="75" t="s">
        <v>753</v>
      </c>
    </row>
    <row r="137" spans="1:14" ht="24" x14ac:dyDescent="0.2">
      <c r="A137" s="73">
        <v>103</v>
      </c>
      <c r="B137" s="74" t="s">
        <v>754</v>
      </c>
      <c r="C137" s="58" t="s">
        <v>755</v>
      </c>
      <c r="D137" s="75" t="s">
        <v>592</v>
      </c>
      <c r="E137" s="76">
        <v>0.34</v>
      </c>
      <c r="F137" s="60" t="s">
        <v>756</v>
      </c>
      <c r="G137" s="60">
        <v>26.86</v>
      </c>
      <c r="H137" s="77">
        <v>321.8</v>
      </c>
      <c r="I137" s="77">
        <v>109.41</v>
      </c>
      <c r="J137" s="60" t="s">
        <v>757</v>
      </c>
      <c r="K137" s="60">
        <v>111.74</v>
      </c>
      <c r="L137" s="78"/>
      <c r="M137" s="77">
        <f t="shared" si="3"/>
        <v>4.1600893521965752</v>
      </c>
      <c r="N137" s="75" t="s">
        <v>758</v>
      </c>
    </row>
    <row r="138" spans="1:14" ht="24" x14ac:dyDescent="0.2">
      <c r="A138" s="73">
        <v>104</v>
      </c>
      <c r="B138" s="74" t="s">
        <v>759</v>
      </c>
      <c r="C138" s="58" t="s">
        <v>760</v>
      </c>
      <c r="D138" s="75" t="s">
        <v>642</v>
      </c>
      <c r="E138" s="76">
        <v>1</v>
      </c>
      <c r="F138" s="60" t="s">
        <v>761</v>
      </c>
      <c r="G138" s="60">
        <v>2.59</v>
      </c>
      <c r="H138" s="77">
        <v>12.24</v>
      </c>
      <c r="I138" s="77">
        <v>12.24</v>
      </c>
      <c r="J138" s="60" t="s">
        <v>762</v>
      </c>
      <c r="K138" s="60">
        <v>12.48</v>
      </c>
      <c r="L138" s="78"/>
      <c r="M138" s="77">
        <f t="shared" si="3"/>
        <v>4.8185328185328187</v>
      </c>
      <c r="N138" s="75" t="s">
        <v>763</v>
      </c>
    </row>
    <row r="139" spans="1:14" ht="60" x14ac:dyDescent="0.2">
      <c r="A139" s="73">
        <v>105</v>
      </c>
      <c r="B139" s="74" t="s">
        <v>764</v>
      </c>
      <c r="C139" s="58" t="s">
        <v>765</v>
      </c>
      <c r="D139" s="75" t="s">
        <v>581</v>
      </c>
      <c r="E139" s="76">
        <v>6.9999999999999999E-4</v>
      </c>
      <c r="F139" s="60" t="s">
        <v>766</v>
      </c>
      <c r="G139" s="60">
        <v>17.46</v>
      </c>
      <c r="H139" s="77">
        <v>82040</v>
      </c>
      <c r="I139" s="77">
        <v>57.43</v>
      </c>
      <c r="J139" s="60" t="s">
        <v>767</v>
      </c>
      <c r="K139" s="60">
        <v>58.78</v>
      </c>
      <c r="L139" s="78"/>
      <c r="M139" s="77">
        <f t="shared" si="3"/>
        <v>3.3665521191294387</v>
      </c>
      <c r="N139" s="75" t="s">
        <v>768</v>
      </c>
    </row>
    <row r="140" spans="1:14" ht="24" x14ac:dyDescent="0.2">
      <c r="A140" s="73">
        <v>106</v>
      </c>
      <c r="B140" s="74" t="s">
        <v>769</v>
      </c>
      <c r="C140" s="58" t="s">
        <v>770</v>
      </c>
      <c r="D140" s="75" t="s">
        <v>771</v>
      </c>
      <c r="E140" s="76">
        <v>9.1999999999999998E-3</v>
      </c>
      <c r="F140" s="60" t="s">
        <v>772</v>
      </c>
      <c r="G140" s="60">
        <v>2.4300000000000002</v>
      </c>
      <c r="H140" s="77">
        <v>550.79999999999995</v>
      </c>
      <c r="I140" s="77">
        <v>5.07</v>
      </c>
      <c r="J140" s="60" t="s">
        <v>773</v>
      </c>
      <c r="K140" s="60">
        <v>5.17</v>
      </c>
      <c r="L140" s="78"/>
      <c r="M140" s="77">
        <f t="shared" si="3"/>
        <v>2.1275720164609053</v>
      </c>
      <c r="N140" s="75" t="s">
        <v>774</v>
      </c>
    </row>
    <row r="141" spans="1:14" ht="36" x14ac:dyDescent="0.2">
      <c r="A141" s="73">
        <v>107</v>
      </c>
      <c r="B141" s="74" t="s">
        <v>775</v>
      </c>
      <c r="C141" s="58" t="s">
        <v>776</v>
      </c>
      <c r="D141" s="75" t="s">
        <v>642</v>
      </c>
      <c r="E141" s="76">
        <v>4</v>
      </c>
      <c r="F141" s="60" t="s">
        <v>777</v>
      </c>
      <c r="G141" s="60">
        <v>692</v>
      </c>
      <c r="H141" s="77">
        <v>304.24</v>
      </c>
      <c r="I141" s="77">
        <v>1216.96</v>
      </c>
      <c r="J141" s="60" t="s">
        <v>778</v>
      </c>
      <c r="K141" s="60">
        <v>1241.52</v>
      </c>
      <c r="L141" s="78"/>
      <c r="M141" s="77">
        <f t="shared" si="3"/>
        <v>1.7941040462427746</v>
      </c>
      <c r="N141" s="75" t="s">
        <v>779</v>
      </c>
    </row>
    <row r="142" spans="1:14" ht="24" x14ac:dyDescent="0.2">
      <c r="A142" s="73">
        <v>108</v>
      </c>
      <c r="B142" s="74" t="s">
        <v>780</v>
      </c>
      <c r="C142" s="58" t="s">
        <v>781</v>
      </c>
      <c r="D142" s="75" t="s">
        <v>642</v>
      </c>
      <c r="E142" s="76">
        <v>1</v>
      </c>
      <c r="F142" s="60" t="s">
        <v>782</v>
      </c>
      <c r="G142" s="60">
        <v>5.44</v>
      </c>
      <c r="H142" s="77">
        <v>113.1</v>
      </c>
      <c r="I142" s="77">
        <v>113.1</v>
      </c>
      <c r="J142" s="60" t="s">
        <v>783</v>
      </c>
      <c r="K142" s="60">
        <v>115.39</v>
      </c>
      <c r="L142" s="78"/>
      <c r="M142" s="77">
        <f t="shared" si="3"/>
        <v>21.211397058823529</v>
      </c>
      <c r="N142" s="75" t="s">
        <v>784</v>
      </c>
    </row>
    <row r="143" spans="1:14" ht="24" x14ac:dyDescent="0.2">
      <c r="A143" s="73">
        <v>109</v>
      </c>
      <c r="B143" s="74" t="s">
        <v>785</v>
      </c>
      <c r="C143" s="58" t="s">
        <v>786</v>
      </c>
      <c r="D143" s="75" t="s">
        <v>698</v>
      </c>
      <c r="E143" s="76">
        <v>0.47520000000000001</v>
      </c>
      <c r="F143" s="60" t="s">
        <v>787</v>
      </c>
      <c r="G143" s="60">
        <v>15.88</v>
      </c>
      <c r="H143" s="77">
        <v>129.97</v>
      </c>
      <c r="I143" s="77">
        <v>61.76</v>
      </c>
      <c r="J143" s="60" t="s">
        <v>788</v>
      </c>
      <c r="K143" s="60">
        <v>63.11</v>
      </c>
      <c r="L143" s="78"/>
      <c r="M143" s="77">
        <f t="shared" si="3"/>
        <v>3.974181360201511</v>
      </c>
      <c r="N143" s="75" t="s">
        <v>789</v>
      </c>
    </row>
    <row r="144" spans="1:14" ht="24" x14ac:dyDescent="0.2">
      <c r="A144" s="73">
        <v>110</v>
      </c>
      <c r="B144" s="74" t="s">
        <v>790</v>
      </c>
      <c r="C144" s="58" t="s">
        <v>791</v>
      </c>
      <c r="D144" s="75" t="s">
        <v>642</v>
      </c>
      <c r="E144" s="76">
        <v>1</v>
      </c>
      <c r="F144" s="60" t="s">
        <v>792</v>
      </c>
      <c r="G144" s="60">
        <v>170</v>
      </c>
      <c r="H144" s="77">
        <v>765.25</v>
      </c>
      <c r="I144" s="77">
        <v>765.25</v>
      </c>
      <c r="J144" s="60" t="s">
        <v>793</v>
      </c>
      <c r="K144" s="60">
        <v>780.66</v>
      </c>
      <c r="L144" s="78"/>
      <c r="M144" s="77">
        <f t="shared" si="3"/>
        <v>4.5921176470588234</v>
      </c>
      <c r="N144" s="75" t="s">
        <v>794</v>
      </c>
    </row>
    <row r="145" spans="1:14" ht="48" x14ac:dyDescent="0.2">
      <c r="A145" s="73">
        <v>111</v>
      </c>
      <c r="B145" s="74" t="s">
        <v>795</v>
      </c>
      <c r="C145" s="58" t="s">
        <v>796</v>
      </c>
      <c r="D145" s="75" t="s">
        <v>642</v>
      </c>
      <c r="E145" s="76">
        <v>1</v>
      </c>
      <c r="F145" s="60" t="s">
        <v>797</v>
      </c>
      <c r="G145" s="60">
        <v>385</v>
      </c>
      <c r="H145" s="77">
        <v>641.14</v>
      </c>
      <c r="I145" s="77">
        <v>641.14</v>
      </c>
      <c r="J145" s="60" t="s">
        <v>798</v>
      </c>
      <c r="K145" s="60">
        <v>656.3</v>
      </c>
      <c r="L145" s="78"/>
      <c r="M145" s="77">
        <f t="shared" si="3"/>
        <v>1.7046753246753246</v>
      </c>
      <c r="N145" s="75" t="s">
        <v>677</v>
      </c>
    </row>
    <row r="146" spans="1:14" ht="36" x14ac:dyDescent="0.2">
      <c r="A146" s="73">
        <v>112</v>
      </c>
      <c r="B146" s="74" t="s">
        <v>799</v>
      </c>
      <c r="C146" s="58" t="s">
        <v>800</v>
      </c>
      <c r="D146" s="75" t="s">
        <v>642</v>
      </c>
      <c r="E146" s="76">
        <v>1</v>
      </c>
      <c r="F146" s="60" t="s">
        <v>801</v>
      </c>
      <c r="G146" s="60">
        <v>90.12</v>
      </c>
      <c r="H146" s="77">
        <v>133.05000000000001</v>
      </c>
      <c r="I146" s="77">
        <v>133.05000000000001</v>
      </c>
      <c r="J146" s="60" t="s">
        <v>802</v>
      </c>
      <c r="K146" s="60">
        <v>135.77000000000001</v>
      </c>
      <c r="L146" s="78"/>
      <c r="M146" s="77">
        <f t="shared" si="3"/>
        <v>1.5065468264536175</v>
      </c>
      <c r="N146" s="75" t="s">
        <v>803</v>
      </c>
    </row>
    <row r="147" spans="1:14" ht="24" x14ac:dyDescent="0.2">
      <c r="A147" s="73">
        <v>113</v>
      </c>
      <c r="B147" s="74" t="s">
        <v>804</v>
      </c>
      <c r="C147" s="58" t="s">
        <v>805</v>
      </c>
      <c r="D147" s="75" t="s">
        <v>806</v>
      </c>
      <c r="E147" s="76">
        <v>4.5999999999999996</v>
      </c>
      <c r="F147" s="60" t="s">
        <v>807</v>
      </c>
      <c r="G147" s="60">
        <v>1380</v>
      </c>
      <c r="H147" s="77">
        <v>1800.3</v>
      </c>
      <c r="I147" s="77">
        <v>8281.3799999999992</v>
      </c>
      <c r="J147" s="60" t="s">
        <v>808</v>
      </c>
      <c r="K147" s="60">
        <v>8463.08</v>
      </c>
      <c r="L147" s="78"/>
      <c r="M147" s="77">
        <f t="shared" si="3"/>
        <v>6.1326666666666663</v>
      </c>
      <c r="N147" s="75" t="s">
        <v>809</v>
      </c>
    </row>
    <row r="148" spans="1:14" ht="36" x14ac:dyDescent="0.2">
      <c r="A148" s="73">
        <v>114</v>
      </c>
      <c r="B148" s="74" t="s">
        <v>810</v>
      </c>
      <c r="C148" s="58" t="s">
        <v>811</v>
      </c>
      <c r="D148" s="75" t="s">
        <v>812</v>
      </c>
      <c r="E148" s="76">
        <v>1</v>
      </c>
      <c r="F148" s="60" t="s">
        <v>813</v>
      </c>
      <c r="G148" s="60">
        <v>211.17</v>
      </c>
      <c r="H148" s="77">
        <v>1377.97</v>
      </c>
      <c r="I148" s="77">
        <v>1377.97</v>
      </c>
      <c r="J148" s="60" t="s">
        <v>814</v>
      </c>
      <c r="K148" s="60">
        <v>1408.19</v>
      </c>
      <c r="L148" s="78"/>
      <c r="M148" s="77">
        <f t="shared" si="3"/>
        <v>6.6685135199128673</v>
      </c>
      <c r="N148" s="75" t="s">
        <v>815</v>
      </c>
    </row>
    <row r="149" spans="1:14" ht="24" x14ac:dyDescent="0.2">
      <c r="A149" s="73">
        <v>115</v>
      </c>
      <c r="B149" s="74" t="s">
        <v>816</v>
      </c>
      <c r="C149" s="58" t="s">
        <v>786</v>
      </c>
      <c r="D149" s="75" t="s">
        <v>698</v>
      </c>
      <c r="E149" s="76">
        <v>0.252</v>
      </c>
      <c r="F149" s="60" t="s">
        <v>787</v>
      </c>
      <c r="G149" s="60">
        <v>8.42</v>
      </c>
      <c r="H149" s="77">
        <v>129.97</v>
      </c>
      <c r="I149" s="77">
        <v>32.75</v>
      </c>
      <c r="J149" s="60" t="s">
        <v>788</v>
      </c>
      <c r="K149" s="60">
        <v>33.47</v>
      </c>
      <c r="L149" s="78"/>
      <c r="M149" s="77">
        <f t="shared" si="3"/>
        <v>3.9750593824228027</v>
      </c>
      <c r="N149" s="75" t="s">
        <v>789</v>
      </c>
    </row>
    <row r="150" spans="1:14" ht="18.399999999999999" customHeight="1" x14ac:dyDescent="0.2">
      <c r="A150" s="118" t="s">
        <v>817</v>
      </c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</row>
    <row r="151" spans="1:14" ht="24" x14ac:dyDescent="0.2">
      <c r="A151" s="73">
        <v>116</v>
      </c>
      <c r="B151" s="74" t="s">
        <v>818</v>
      </c>
      <c r="C151" s="58" t="s">
        <v>819</v>
      </c>
      <c r="D151" s="75" t="s">
        <v>613</v>
      </c>
      <c r="E151" s="76">
        <v>9.9000000000000005E-2</v>
      </c>
      <c r="F151" s="60" t="s">
        <v>820</v>
      </c>
      <c r="G151" s="60">
        <v>0.61</v>
      </c>
      <c r="H151" s="77">
        <v>42.66</v>
      </c>
      <c r="I151" s="77">
        <v>4.22</v>
      </c>
      <c r="J151" s="60" t="s">
        <v>821</v>
      </c>
      <c r="K151" s="60">
        <v>4.88</v>
      </c>
      <c r="L151" s="78"/>
      <c r="M151" s="77">
        <f t="shared" ref="M151:M159" si="4">IF(ISNUMBER(K151/G151),IF(NOT(K151/G151=0),K151/G151, " "), " ")</f>
        <v>8</v>
      </c>
      <c r="N151" s="75" t="s">
        <v>822</v>
      </c>
    </row>
    <row r="152" spans="1:14" ht="24" x14ac:dyDescent="0.2">
      <c r="A152" s="73">
        <v>117</v>
      </c>
      <c r="B152" s="74" t="s">
        <v>823</v>
      </c>
      <c r="C152" s="58" t="s">
        <v>824</v>
      </c>
      <c r="D152" s="75" t="s">
        <v>581</v>
      </c>
      <c r="E152" s="76">
        <v>5.9999999999999995E-4</v>
      </c>
      <c r="F152" s="60" t="s">
        <v>825</v>
      </c>
      <c r="G152" s="60">
        <v>13.28</v>
      </c>
      <c r="H152" s="77">
        <v>85783.9</v>
      </c>
      <c r="I152" s="77">
        <v>51.47</v>
      </c>
      <c r="J152" s="60" t="s">
        <v>826</v>
      </c>
      <c r="K152" s="60">
        <v>52.81</v>
      </c>
      <c r="L152" s="78"/>
      <c r="M152" s="77">
        <f t="shared" si="4"/>
        <v>3.9766566265060246</v>
      </c>
      <c r="N152" s="75" t="s">
        <v>827</v>
      </c>
    </row>
    <row r="153" spans="1:14" ht="24" x14ac:dyDescent="0.2">
      <c r="A153" s="73">
        <v>118</v>
      </c>
      <c r="B153" s="74" t="s">
        <v>828</v>
      </c>
      <c r="C153" s="58" t="s">
        <v>829</v>
      </c>
      <c r="D153" s="75" t="s">
        <v>592</v>
      </c>
      <c r="E153" s="76">
        <v>1.1999999999999999E-3</v>
      </c>
      <c r="F153" s="60" t="s">
        <v>830</v>
      </c>
      <c r="G153" s="60">
        <v>0.12</v>
      </c>
      <c r="H153" s="77">
        <v>227.2</v>
      </c>
      <c r="I153" s="77">
        <v>0.27</v>
      </c>
      <c r="J153" s="60" t="s">
        <v>831</v>
      </c>
      <c r="K153" s="60">
        <v>0.28000000000000003</v>
      </c>
      <c r="L153" s="78"/>
      <c r="M153" s="77">
        <f t="shared" si="4"/>
        <v>2.3333333333333335</v>
      </c>
      <c r="N153" s="75" t="s">
        <v>832</v>
      </c>
    </row>
    <row r="154" spans="1:14" ht="24" x14ac:dyDescent="0.2">
      <c r="A154" s="73">
        <v>119</v>
      </c>
      <c r="B154" s="74" t="s">
        <v>833</v>
      </c>
      <c r="C154" s="58" t="s">
        <v>834</v>
      </c>
      <c r="D154" s="75" t="s">
        <v>592</v>
      </c>
      <c r="E154" s="76">
        <v>2.1000000000000001E-2</v>
      </c>
      <c r="F154" s="60" t="s">
        <v>835</v>
      </c>
      <c r="G154" s="60">
        <v>0.21</v>
      </c>
      <c r="H154" s="77">
        <v>39.659999999999997</v>
      </c>
      <c r="I154" s="77">
        <v>0.83</v>
      </c>
      <c r="J154" s="60" t="s">
        <v>836</v>
      </c>
      <c r="K154" s="60">
        <v>0.93</v>
      </c>
      <c r="L154" s="78"/>
      <c r="M154" s="77">
        <f t="shared" si="4"/>
        <v>4.4285714285714288</v>
      </c>
      <c r="N154" s="75" t="s">
        <v>837</v>
      </c>
    </row>
    <row r="155" spans="1:14" ht="24" x14ac:dyDescent="0.2">
      <c r="A155" s="73">
        <v>120</v>
      </c>
      <c r="B155" s="74" t="s">
        <v>838</v>
      </c>
      <c r="C155" s="58" t="s">
        <v>839</v>
      </c>
      <c r="D155" s="75" t="s">
        <v>642</v>
      </c>
      <c r="E155" s="76">
        <v>1</v>
      </c>
      <c r="F155" s="60" t="s">
        <v>840</v>
      </c>
      <c r="G155" s="60">
        <v>14.4</v>
      </c>
      <c r="H155" s="77">
        <v>162.35</v>
      </c>
      <c r="I155" s="77">
        <v>162.35</v>
      </c>
      <c r="J155" s="60" t="s">
        <v>841</v>
      </c>
      <c r="K155" s="60">
        <v>165.87</v>
      </c>
      <c r="L155" s="78"/>
      <c r="M155" s="77">
        <f t="shared" si="4"/>
        <v>11.518750000000001</v>
      </c>
      <c r="N155" s="75" t="s">
        <v>842</v>
      </c>
    </row>
    <row r="156" spans="1:14" ht="48" x14ac:dyDescent="0.2">
      <c r="A156" s="73">
        <v>121</v>
      </c>
      <c r="B156" s="74" t="s">
        <v>843</v>
      </c>
      <c r="C156" s="58" t="s">
        <v>844</v>
      </c>
      <c r="D156" s="75" t="s">
        <v>581</v>
      </c>
      <c r="E156" s="76">
        <v>5.0000000000000001E-4</v>
      </c>
      <c r="F156" s="60" t="s">
        <v>845</v>
      </c>
      <c r="G156" s="60">
        <v>9.2200000000000006</v>
      </c>
      <c r="H156" s="77">
        <v>69212</v>
      </c>
      <c r="I156" s="77">
        <v>34.6</v>
      </c>
      <c r="J156" s="60" t="s">
        <v>846</v>
      </c>
      <c r="K156" s="60">
        <v>35.6</v>
      </c>
      <c r="L156" s="78"/>
      <c r="M156" s="77">
        <f t="shared" si="4"/>
        <v>3.8611713665943599</v>
      </c>
      <c r="N156" s="75" t="s">
        <v>847</v>
      </c>
    </row>
    <row r="157" spans="1:14" ht="48" x14ac:dyDescent="0.2">
      <c r="A157" s="73">
        <v>122</v>
      </c>
      <c r="B157" s="74" t="s">
        <v>848</v>
      </c>
      <c r="C157" s="58" t="s">
        <v>849</v>
      </c>
      <c r="D157" s="75" t="s">
        <v>581</v>
      </c>
      <c r="E157" s="76">
        <v>1E-4</v>
      </c>
      <c r="F157" s="60" t="s">
        <v>850</v>
      </c>
      <c r="G157" s="60">
        <v>2.73</v>
      </c>
      <c r="H157" s="77">
        <v>107684</v>
      </c>
      <c r="I157" s="77">
        <v>10.77</v>
      </c>
      <c r="J157" s="60" t="s">
        <v>851</v>
      </c>
      <c r="K157" s="60">
        <v>11.04</v>
      </c>
      <c r="L157" s="78"/>
      <c r="M157" s="77">
        <f t="shared" si="4"/>
        <v>4.0439560439560438</v>
      </c>
      <c r="N157" s="75" t="s">
        <v>852</v>
      </c>
    </row>
    <row r="158" spans="1:14" ht="24" x14ac:dyDescent="0.2">
      <c r="A158" s="73">
        <v>123</v>
      </c>
      <c r="B158" s="74" t="s">
        <v>853</v>
      </c>
      <c r="C158" s="58" t="s">
        <v>854</v>
      </c>
      <c r="D158" s="75" t="s">
        <v>581</v>
      </c>
      <c r="E158" s="76">
        <v>2.9999999999999997E-4</v>
      </c>
      <c r="F158" s="60" t="s">
        <v>855</v>
      </c>
      <c r="G158" s="60">
        <v>5.9</v>
      </c>
      <c r="H158" s="77">
        <v>75863.240000000005</v>
      </c>
      <c r="I158" s="77">
        <v>22.76</v>
      </c>
      <c r="J158" s="60" t="s">
        <v>856</v>
      </c>
      <c r="K158" s="60">
        <v>23.39</v>
      </c>
      <c r="L158" s="78"/>
      <c r="M158" s="77">
        <f t="shared" si="4"/>
        <v>3.964406779661017</v>
      </c>
      <c r="N158" s="75" t="s">
        <v>857</v>
      </c>
    </row>
    <row r="159" spans="1:14" ht="24" x14ac:dyDescent="0.2">
      <c r="A159" s="73">
        <v>124</v>
      </c>
      <c r="B159" s="74" t="s">
        <v>858</v>
      </c>
      <c r="C159" s="58" t="s">
        <v>859</v>
      </c>
      <c r="D159" s="75" t="s">
        <v>636</v>
      </c>
      <c r="E159" s="76">
        <v>46</v>
      </c>
      <c r="F159" s="60" t="s">
        <v>860</v>
      </c>
      <c r="G159" s="60">
        <v>13.8</v>
      </c>
      <c r="H159" s="77">
        <v>1.1399999999999999</v>
      </c>
      <c r="I159" s="77">
        <v>52.44</v>
      </c>
      <c r="J159" s="60" t="s">
        <v>861</v>
      </c>
      <c r="K159" s="60">
        <v>53.36</v>
      </c>
      <c r="L159" s="78"/>
      <c r="M159" s="77">
        <f t="shared" si="4"/>
        <v>3.8666666666666663</v>
      </c>
      <c r="N159" s="75" t="s">
        <v>862</v>
      </c>
    </row>
    <row r="160" spans="1:14" ht="18.399999999999999" customHeight="1" x14ac:dyDescent="0.2">
      <c r="A160" s="118" t="s">
        <v>863</v>
      </c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</row>
    <row r="161" spans="1:14" ht="18.399999999999999" customHeight="1" x14ac:dyDescent="0.2">
      <c r="A161" s="118" t="s">
        <v>572</v>
      </c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</row>
    <row r="162" spans="1:14" ht="60" x14ac:dyDescent="0.2">
      <c r="A162" s="73">
        <v>125</v>
      </c>
      <c r="B162" s="74" t="s">
        <v>864</v>
      </c>
      <c r="C162" s="58" t="s">
        <v>865</v>
      </c>
      <c r="D162" s="75" t="s">
        <v>636</v>
      </c>
      <c r="E162" s="76">
        <v>2.4239999999999999</v>
      </c>
      <c r="F162" s="60" t="s">
        <v>866</v>
      </c>
      <c r="G162" s="60">
        <v>123.72</v>
      </c>
      <c r="H162" s="77"/>
      <c r="I162" s="77"/>
      <c r="J162" s="60" t="s">
        <v>436</v>
      </c>
      <c r="K162" s="60"/>
      <c r="L162" s="78"/>
      <c r="M162" s="77" t="str">
        <f>IF(ISNUMBER(K162/G162),IF(NOT(K162/G162=0),K162/G162, " "), " ")</f>
        <v xml:space="preserve"> </v>
      </c>
      <c r="N162" s="75"/>
    </row>
    <row r="163" spans="1:14" ht="48" x14ac:dyDescent="0.2">
      <c r="A163" s="79">
        <v>126</v>
      </c>
      <c r="B163" s="80" t="s">
        <v>867</v>
      </c>
      <c r="C163" s="63" t="s">
        <v>868</v>
      </c>
      <c r="D163" s="81" t="s">
        <v>642</v>
      </c>
      <c r="E163" s="82">
        <v>2</v>
      </c>
      <c r="F163" s="65" t="s">
        <v>869</v>
      </c>
      <c r="G163" s="65">
        <v>87.6</v>
      </c>
      <c r="H163" s="83"/>
      <c r="I163" s="83"/>
      <c r="J163" s="65" t="s">
        <v>436</v>
      </c>
      <c r="K163" s="65"/>
      <c r="L163" s="84"/>
      <c r="M163" s="83" t="str">
        <f>IF(ISNUMBER(K163/G163),IF(NOT(K163/G163=0),K163/G163, " "), " ")</f>
        <v xml:space="preserve"> </v>
      </c>
      <c r="N163" s="81"/>
    </row>
    <row r="164" spans="1:14" x14ac:dyDescent="0.2">
      <c r="A164" s="95" t="s">
        <v>338</v>
      </c>
      <c r="B164" s="96"/>
      <c r="C164" s="96"/>
      <c r="D164" s="96"/>
      <c r="E164" s="96"/>
      <c r="F164" s="96"/>
      <c r="G164" s="60">
        <v>23996</v>
      </c>
      <c r="H164" s="77"/>
      <c r="I164" s="77"/>
      <c r="J164" s="77"/>
      <c r="K164" s="60">
        <v>107592</v>
      </c>
      <c r="L164" s="78"/>
      <c r="M164" s="77">
        <f t="shared" ref="M164:M178" ca="1" si="5">IF(ISNUMBER(INDIRECT("K" &amp; ROW())/INDIRECT("G" &amp; ROW())),INDIRECT("K" &amp; ROW())/INDIRECT("G" &amp; ROW()), " ")</f>
        <v>4.4837472912152023</v>
      </c>
      <c r="N164" s="75" t="s">
        <v>870</v>
      </c>
    </row>
    <row r="165" spans="1:14" ht="30" customHeight="1" x14ac:dyDescent="0.2">
      <c r="A165" s="95" t="s">
        <v>343</v>
      </c>
      <c r="B165" s="96"/>
      <c r="C165" s="96"/>
      <c r="D165" s="96"/>
      <c r="E165" s="96"/>
      <c r="F165" s="96"/>
      <c r="G165" s="60"/>
      <c r="H165" s="77"/>
      <c r="I165" s="77"/>
      <c r="J165" s="77"/>
      <c r="K165" s="60">
        <v>107599</v>
      </c>
      <c r="L165" s="78"/>
      <c r="M165" s="77" t="str">
        <f t="shared" ca="1" si="5"/>
        <v xml:space="preserve"> </v>
      </c>
      <c r="N165" s="75" t="s">
        <v>870</v>
      </c>
    </row>
    <row r="166" spans="1:14" x14ac:dyDescent="0.2">
      <c r="A166" s="95" t="s">
        <v>344</v>
      </c>
      <c r="B166" s="96"/>
      <c r="C166" s="96"/>
      <c r="D166" s="96"/>
      <c r="E166" s="96"/>
      <c r="F166" s="96"/>
      <c r="G166" s="60"/>
      <c r="H166" s="77"/>
      <c r="I166" s="77"/>
      <c r="J166" s="77"/>
      <c r="K166" s="60"/>
      <c r="L166" s="78"/>
      <c r="M166" s="77" t="str">
        <f t="shared" ca="1" si="5"/>
        <v xml:space="preserve"> </v>
      </c>
      <c r="N166" s="75" t="s">
        <v>870</v>
      </c>
    </row>
    <row r="167" spans="1:14" x14ac:dyDescent="0.2">
      <c r="A167" s="95" t="s">
        <v>345</v>
      </c>
      <c r="B167" s="96"/>
      <c r="C167" s="96"/>
      <c r="D167" s="96"/>
      <c r="E167" s="96"/>
      <c r="F167" s="96"/>
      <c r="G167" s="60"/>
      <c r="H167" s="77"/>
      <c r="I167" s="77"/>
      <c r="J167" s="77"/>
      <c r="K167" s="60">
        <v>7</v>
      </c>
      <c r="L167" s="78"/>
      <c r="M167" s="77" t="str">
        <f t="shared" ca="1" si="5"/>
        <v xml:space="preserve"> </v>
      </c>
      <c r="N167" s="75" t="s">
        <v>870</v>
      </c>
    </row>
    <row r="168" spans="1:14" x14ac:dyDescent="0.2">
      <c r="A168" s="95" t="s">
        <v>347</v>
      </c>
      <c r="B168" s="96"/>
      <c r="C168" s="96"/>
      <c r="D168" s="96"/>
      <c r="E168" s="96"/>
      <c r="F168" s="96"/>
      <c r="G168" s="60"/>
      <c r="H168" s="77"/>
      <c r="I168" s="77"/>
      <c r="J168" s="77"/>
      <c r="K168" s="60"/>
      <c r="L168" s="78"/>
      <c r="M168" s="77" t="str">
        <f t="shared" ca="1" si="5"/>
        <v xml:space="preserve"> </v>
      </c>
      <c r="N168" s="75" t="s">
        <v>870</v>
      </c>
    </row>
    <row r="169" spans="1:14" x14ac:dyDescent="0.2">
      <c r="A169" s="95" t="s">
        <v>348</v>
      </c>
      <c r="B169" s="96"/>
      <c r="C169" s="96"/>
      <c r="D169" s="96"/>
      <c r="E169" s="96"/>
      <c r="F169" s="96"/>
      <c r="G169" s="60">
        <v>1767</v>
      </c>
      <c r="H169" s="77"/>
      <c r="I169" s="77"/>
      <c r="J169" s="77"/>
      <c r="K169" s="60">
        <v>22256</v>
      </c>
      <c r="L169" s="78"/>
      <c r="M169" s="77">
        <f t="shared" ca="1" si="5"/>
        <v>12.595359366157329</v>
      </c>
      <c r="N169" s="75" t="s">
        <v>870</v>
      </c>
    </row>
    <row r="170" spans="1:14" x14ac:dyDescent="0.2">
      <c r="A170" s="95" t="s">
        <v>349</v>
      </c>
      <c r="B170" s="96"/>
      <c r="C170" s="96"/>
      <c r="D170" s="96"/>
      <c r="E170" s="96"/>
      <c r="F170" s="96"/>
      <c r="G170" s="60">
        <v>17913</v>
      </c>
      <c r="H170" s="77"/>
      <c r="I170" s="77"/>
      <c r="J170" s="77"/>
      <c r="K170" s="60">
        <v>62718</v>
      </c>
      <c r="L170" s="78"/>
      <c r="M170" s="77">
        <f t="shared" ca="1" si="5"/>
        <v>3.5012560710098812</v>
      </c>
      <c r="N170" s="75" t="s">
        <v>870</v>
      </c>
    </row>
    <row r="171" spans="1:14" x14ac:dyDescent="0.2">
      <c r="A171" s="95" t="s">
        <v>350</v>
      </c>
      <c r="B171" s="96"/>
      <c r="C171" s="96"/>
      <c r="D171" s="96"/>
      <c r="E171" s="96"/>
      <c r="F171" s="96"/>
      <c r="G171" s="60">
        <v>4704</v>
      </c>
      <c r="H171" s="77"/>
      <c r="I171" s="77"/>
      <c r="J171" s="77"/>
      <c r="K171" s="60">
        <v>27523</v>
      </c>
      <c r="L171" s="78"/>
      <c r="M171" s="77">
        <f t="shared" ca="1" si="5"/>
        <v>5.8509778911564627</v>
      </c>
      <c r="N171" s="75" t="s">
        <v>870</v>
      </c>
    </row>
    <row r="172" spans="1:14" x14ac:dyDescent="0.2">
      <c r="A172" s="97" t="s">
        <v>351</v>
      </c>
      <c r="B172" s="98"/>
      <c r="C172" s="98"/>
      <c r="D172" s="98"/>
      <c r="E172" s="98"/>
      <c r="F172" s="98"/>
      <c r="G172" s="67">
        <v>1911</v>
      </c>
      <c r="H172" s="85"/>
      <c r="I172" s="85"/>
      <c r="J172" s="85"/>
      <c r="K172" s="67">
        <v>20511</v>
      </c>
      <c r="L172" s="86"/>
      <c r="M172" s="85">
        <f t="shared" ca="1" si="5"/>
        <v>10.733124018838305</v>
      </c>
      <c r="N172" s="87" t="s">
        <v>870</v>
      </c>
    </row>
    <row r="173" spans="1:14" x14ac:dyDescent="0.2">
      <c r="A173" s="97" t="s">
        <v>352</v>
      </c>
      <c r="B173" s="98"/>
      <c r="C173" s="98"/>
      <c r="D173" s="98"/>
      <c r="E173" s="98"/>
      <c r="F173" s="98"/>
      <c r="G173" s="67">
        <v>1195</v>
      </c>
      <c r="H173" s="85"/>
      <c r="I173" s="85"/>
      <c r="J173" s="85"/>
      <c r="K173" s="67">
        <v>12034</v>
      </c>
      <c r="L173" s="86"/>
      <c r="M173" s="85">
        <f t="shared" ca="1" si="5"/>
        <v>10.070292887029289</v>
      </c>
      <c r="N173" s="87" t="s">
        <v>870</v>
      </c>
    </row>
    <row r="174" spans="1:14" x14ac:dyDescent="0.2">
      <c r="A174" s="97" t="s">
        <v>353</v>
      </c>
      <c r="B174" s="98"/>
      <c r="C174" s="98"/>
      <c r="D174" s="98"/>
      <c r="E174" s="98"/>
      <c r="F174" s="98"/>
      <c r="G174" s="67"/>
      <c r="H174" s="85"/>
      <c r="I174" s="85"/>
      <c r="J174" s="85"/>
      <c r="K174" s="67"/>
      <c r="L174" s="86"/>
      <c r="M174" s="85" t="str">
        <f t="shared" ca="1" si="5"/>
        <v xml:space="preserve"> </v>
      </c>
      <c r="N174" s="87" t="s">
        <v>870</v>
      </c>
    </row>
    <row r="175" spans="1:14" x14ac:dyDescent="0.2">
      <c r="A175" s="95" t="s">
        <v>354</v>
      </c>
      <c r="B175" s="96"/>
      <c r="C175" s="96"/>
      <c r="D175" s="96"/>
      <c r="E175" s="96"/>
      <c r="F175" s="96"/>
      <c r="G175" s="60">
        <v>26305</v>
      </c>
      <c r="H175" s="77"/>
      <c r="I175" s="77"/>
      <c r="J175" s="77"/>
      <c r="K175" s="60">
        <v>137252</v>
      </c>
      <c r="L175" s="78"/>
      <c r="M175" s="77">
        <f t="shared" ca="1" si="5"/>
        <v>5.2177152632579356</v>
      </c>
      <c r="N175" s="75" t="s">
        <v>870</v>
      </c>
    </row>
    <row r="176" spans="1:14" x14ac:dyDescent="0.2">
      <c r="A176" s="95" t="s">
        <v>355</v>
      </c>
      <c r="B176" s="96"/>
      <c r="C176" s="96"/>
      <c r="D176" s="96"/>
      <c r="E176" s="96"/>
      <c r="F176" s="96"/>
      <c r="G176" s="60">
        <v>797</v>
      </c>
      <c r="H176" s="77"/>
      <c r="I176" s="77"/>
      <c r="J176" s="77"/>
      <c r="K176" s="60">
        <v>2892</v>
      </c>
      <c r="L176" s="78"/>
      <c r="M176" s="77">
        <f t="shared" ca="1" si="5"/>
        <v>3.628607277289837</v>
      </c>
      <c r="N176" s="75" t="s">
        <v>870</v>
      </c>
    </row>
    <row r="177" spans="1:14" x14ac:dyDescent="0.2">
      <c r="A177" s="95" t="s">
        <v>356</v>
      </c>
      <c r="B177" s="96"/>
      <c r="C177" s="96"/>
      <c r="D177" s="96"/>
      <c r="E177" s="96"/>
      <c r="F177" s="96"/>
      <c r="G177" s="60">
        <v>27102</v>
      </c>
      <c r="H177" s="77"/>
      <c r="I177" s="77"/>
      <c r="J177" s="77"/>
      <c r="K177" s="60">
        <v>140144</v>
      </c>
      <c r="L177" s="78"/>
      <c r="M177" s="77">
        <f t="shared" ca="1" si="5"/>
        <v>5.1709836912404992</v>
      </c>
      <c r="N177" s="75" t="s">
        <v>870</v>
      </c>
    </row>
    <row r="178" spans="1:14" x14ac:dyDescent="0.2">
      <c r="A178" s="97" t="s">
        <v>357</v>
      </c>
      <c r="B178" s="98"/>
      <c r="C178" s="98"/>
      <c r="D178" s="98"/>
      <c r="E178" s="98"/>
      <c r="F178" s="98"/>
      <c r="G178" s="67">
        <v>27102</v>
      </c>
      <c r="H178" s="85"/>
      <c r="I178" s="85"/>
      <c r="J178" s="85"/>
      <c r="K178" s="67">
        <v>140144</v>
      </c>
      <c r="L178" s="86"/>
      <c r="M178" s="85">
        <f t="shared" ca="1" si="5"/>
        <v>5.1709836912404992</v>
      </c>
      <c r="N178" s="87" t="s">
        <v>870</v>
      </c>
    </row>
    <row r="179" spans="1:14" x14ac:dyDescent="0.2">
      <c r="A179" s="10"/>
      <c r="B179" s="43"/>
      <c r="C179" s="23"/>
      <c r="D179" s="44"/>
      <c r="E179" s="44"/>
      <c r="F179" s="45"/>
      <c r="G179" s="25"/>
      <c r="H179" s="45"/>
      <c r="I179" s="45"/>
      <c r="J179" s="45"/>
      <c r="K179" s="25"/>
      <c r="L179" s="46"/>
      <c r="M179" s="45"/>
      <c r="N179" s="47"/>
    </row>
    <row r="180" spans="1:14" x14ac:dyDescent="0.2">
      <c r="A180" s="28"/>
      <c r="G180" s="48"/>
      <c r="H180" s="49"/>
      <c r="I180" s="49"/>
      <c r="J180" s="49"/>
      <c r="K180" s="48"/>
      <c r="L180" s="50"/>
      <c r="M180" s="48"/>
      <c r="N180" s="28"/>
    </row>
    <row r="181" spans="1:14" x14ac:dyDescent="0.2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51"/>
      <c r="M181" s="4"/>
      <c r="N181" s="4"/>
    </row>
    <row r="182" spans="1:14" x14ac:dyDescent="0.2">
      <c r="A182" s="54" t="s">
        <v>39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51"/>
      <c r="M182" s="4"/>
      <c r="N182" s="4"/>
    </row>
    <row r="183" spans="1:14" x14ac:dyDescent="0.2">
      <c r="A183" s="2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51"/>
      <c r="M183" s="4"/>
      <c r="N183" s="4"/>
    </row>
    <row r="184" spans="1:14" x14ac:dyDescent="0.2">
      <c r="A184" s="54" t="s">
        <v>40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51"/>
      <c r="M184" s="4"/>
      <c r="N184" s="4"/>
    </row>
  </sheetData>
  <mergeCells count="52">
    <mergeCell ref="G15:H15"/>
    <mergeCell ref="J15:K15"/>
    <mergeCell ref="A20:A22"/>
    <mergeCell ref="B20:B22"/>
    <mergeCell ref="C20:C22"/>
    <mergeCell ref="E20:E22"/>
    <mergeCell ref="N20:N22"/>
    <mergeCell ref="D21:D22"/>
    <mergeCell ref="H21:I21"/>
    <mergeCell ref="J21:K21"/>
    <mergeCell ref="F20:G21"/>
    <mergeCell ref="H20:K20"/>
    <mergeCell ref="A99:N99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A24:N24"/>
    <mergeCell ref="A25:N25"/>
    <mergeCell ref="A51:N51"/>
    <mergeCell ref="A96:N96"/>
    <mergeCell ref="A97:N97"/>
    <mergeCell ref="A171:F171"/>
    <mergeCell ref="A119:N119"/>
    <mergeCell ref="A150:N150"/>
    <mergeCell ref="A160:N160"/>
    <mergeCell ref="A161:N161"/>
    <mergeCell ref="A164:F164"/>
    <mergeCell ref="A165:F165"/>
    <mergeCell ref="A166:F166"/>
    <mergeCell ref="A167:F167"/>
    <mergeCell ref="A168:F168"/>
    <mergeCell ref="A169:F169"/>
    <mergeCell ref="A170:F170"/>
    <mergeCell ref="A178:F178"/>
    <mergeCell ref="A172:F172"/>
    <mergeCell ref="A173:F173"/>
    <mergeCell ref="A174:F174"/>
    <mergeCell ref="A175:F175"/>
    <mergeCell ref="A176:F176"/>
    <mergeCell ref="A177:F17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Кувалдина Екатерина Сергеевна</cp:lastModifiedBy>
  <cp:lastPrinted>2018-02-15T06:29:30Z</cp:lastPrinted>
  <dcterms:created xsi:type="dcterms:W3CDTF">2003-01-28T12:33:10Z</dcterms:created>
  <dcterms:modified xsi:type="dcterms:W3CDTF">2018-02-15T06:33:18Z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